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60"/>
  </bookViews>
  <sheets>
    <sheet name="CDN-2nam" sheetId="1" r:id="rId1"/>
    <sheet name="TCN-1nam(THPT)" sheetId="4" r:id="rId2"/>
    <sheet name="TCN-1.5nam(THCS)" sheetId="5" r:id="rId3"/>
    <sheet name="TCN-3nam(VH-Nghe)" sheetId="6" r:id="rId4"/>
    <sheet name="Sheet2" sheetId="2" r:id="rId5"/>
    <sheet name="Sheet3" sheetId="3" r:id="rId6"/>
  </sheets>
  <calcPr calcId="145621"/>
</workbook>
</file>

<file path=xl/calcChain.xml><?xml version="1.0" encoding="utf-8"?>
<calcChain xmlns="http://schemas.openxmlformats.org/spreadsheetml/2006/main">
  <c r="H8" i="1" l="1"/>
  <c r="G8" i="1"/>
  <c r="F8" i="1"/>
  <c r="E8" i="1"/>
  <c r="D8" i="1"/>
  <c r="C8" i="1" s="1"/>
  <c r="H8" i="4"/>
  <c r="G8" i="4"/>
  <c r="F8" i="4"/>
  <c r="E8" i="4"/>
  <c r="D8" i="4"/>
  <c r="C8" i="4"/>
  <c r="H8" i="5"/>
  <c r="G8" i="5"/>
  <c r="F8" i="5"/>
  <c r="E8" i="5"/>
  <c r="D8" i="5"/>
  <c r="C8" i="5" s="1"/>
  <c r="B77" i="1" l="1"/>
  <c r="B77" i="4"/>
  <c r="B77" i="5"/>
  <c r="C97" i="6"/>
  <c r="K75" i="4" l="1"/>
  <c r="K75" i="1" l="1"/>
  <c r="H90" i="6" l="1"/>
  <c r="G90" i="6"/>
  <c r="F90" i="6"/>
  <c r="H89" i="6"/>
  <c r="G89" i="6"/>
  <c r="F89" i="6"/>
  <c r="H88" i="6"/>
  <c r="G88" i="6"/>
  <c r="F88" i="6"/>
  <c r="H87" i="6"/>
  <c r="G87" i="6"/>
  <c r="F87" i="6"/>
  <c r="H86" i="6"/>
  <c r="G86" i="6"/>
  <c r="F86" i="6"/>
  <c r="H85" i="6"/>
  <c r="G85" i="6"/>
  <c r="F85" i="6"/>
  <c r="H84" i="6"/>
  <c r="G84" i="6"/>
  <c r="F84" i="6"/>
  <c r="H83" i="6"/>
  <c r="G83" i="6"/>
  <c r="F83" i="6"/>
  <c r="H79" i="6"/>
  <c r="G79" i="6"/>
  <c r="F79" i="6"/>
  <c r="H78" i="6"/>
  <c r="G78" i="6"/>
  <c r="F78" i="6"/>
  <c r="H77" i="6"/>
  <c r="G77" i="6"/>
  <c r="F77" i="6"/>
  <c r="H76" i="6"/>
  <c r="G76" i="6"/>
  <c r="F76" i="6"/>
  <c r="H75" i="6"/>
  <c r="G75" i="6"/>
  <c r="F75" i="6"/>
  <c r="H74" i="6"/>
  <c r="G74" i="6"/>
  <c r="F74" i="6"/>
  <c r="H73" i="6"/>
  <c r="G73" i="6"/>
  <c r="F73" i="6"/>
  <c r="H72" i="6"/>
  <c r="G72" i="6"/>
  <c r="F72" i="6"/>
  <c r="H71" i="6"/>
  <c r="G71" i="6"/>
  <c r="F71" i="6"/>
  <c r="H70" i="6"/>
  <c r="G70" i="6"/>
  <c r="F70" i="6"/>
  <c r="H69" i="6"/>
  <c r="G69" i="6"/>
  <c r="F69" i="6"/>
  <c r="H68" i="6"/>
  <c r="G68" i="6"/>
  <c r="F68" i="6"/>
  <c r="H67" i="6"/>
  <c r="G67" i="6"/>
  <c r="F67" i="6"/>
  <c r="H66" i="6"/>
  <c r="G66" i="6"/>
  <c r="F66" i="6"/>
  <c r="H65" i="6"/>
  <c r="G65" i="6"/>
  <c r="F65" i="6"/>
  <c r="H64" i="6"/>
  <c r="G64" i="6"/>
  <c r="F64" i="6"/>
  <c r="H63" i="6"/>
  <c r="G63" i="6"/>
  <c r="F63" i="6"/>
  <c r="H62" i="6"/>
  <c r="G62" i="6"/>
  <c r="F62" i="6"/>
  <c r="H61" i="6"/>
  <c r="G61" i="6"/>
  <c r="F61" i="6"/>
  <c r="H60" i="6"/>
  <c r="G60" i="6"/>
  <c r="F60" i="6"/>
  <c r="H59" i="6"/>
  <c r="G59" i="6"/>
  <c r="F59" i="6"/>
  <c r="H58" i="6"/>
  <c r="G58" i="6"/>
  <c r="F58" i="6"/>
  <c r="H56" i="6"/>
  <c r="G56" i="6"/>
  <c r="F56" i="6"/>
  <c r="H55" i="6"/>
  <c r="G55" i="6"/>
  <c r="F55" i="6"/>
  <c r="H54" i="6"/>
  <c r="G54" i="6"/>
  <c r="F54" i="6"/>
  <c r="H53" i="6"/>
  <c r="G53" i="6"/>
  <c r="F53" i="6"/>
  <c r="H52" i="6"/>
  <c r="G52" i="6"/>
  <c r="F52" i="6"/>
  <c r="H51" i="6"/>
  <c r="G51" i="6"/>
  <c r="F51" i="6"/>
  <c r="H50" i="6"/>
  <c r="G50" i="6"/>
  <c r="F50" i="6"/>
  <c r="H49" i="6"/>
  <c r="G49" i="6"/>
  <c r="F49" i="6"/>
  <c r="H48" i="6"/>
  <c r="G48" i="6"/>
  <c r="F48" i="6"/>
  <c r="H47" i="6"/>
  <c r="G47" i="6"/>
  <c r="F47" i="6"/>
  <c r="H46" i="6"/>
  <c r="G46" i="6"/>
  <c r="F46" i="6"/>
  <c r="H45" i="6"/>
  <c r="G45" i="6"/>
  <c r="F45" i="6"/>
  <c r="H44" i="6"/>
  <c r="G44" i="6"/>
  <c r="F44" i="6"/>
  <c r="H43" i="6"/>
  <c r="G43" i="6"/>
  <c r="F43" i="6"/>
  <c r="H42" i="6"/>
  <c r="G42" i="6"/>
  <c r="F42" i="6"/>
  <c r="H41" i="6"/>
  <c r="G41" i="6"/>
  <c r="F41" i="6"/>
  <c r="H40" i="6"/>
  <c r="G40" i="6"/>
  <c r="F40" i="6"/>
  <c r="H39" i="6"/>
  <c r="G39" i="6"/>
  <c r="F39" i="6"/>
  <c r="H38" i="6"/>
  <c r="G38" i="6"/>
  <c r="F38" i="6"/>
  <c r="H37" i="6"/>
  <c r="G37" i="6"/>
  <c r="F37" i="6"/>
  <c r="H33" i="6"/>
  <c r="G33" i="6"/>
  <c r="F33" i="6"/>
  <c r="H32" i="6"/>
  <c r="G32" i="6"/>
  <c r="F32" i="6"/>
  <c r="H28" i="6"/>
  <c r="G28" i="6"/>
  <c r="F28" i="6"/>
  <c r="H27" i="6"/>
  <c r="G27" i="6"/>
  <c r="F27" i="6"/>
  <c r="H72" i="5"/>
  <c r="G72" i="5"/>
  <c r="F72" i="5"/>
  <c r="H71" i="5"/>
  <c r="G71" i="5"/>
  <c r="F71" i="5"/>
  <c r="H70" i="5"/>
  <c r="G70" i="5"/>
  <c r="F70" i="5"/>
  <c r="H69" i="5"/>
  <c r="G69" i="5"/>
  <c r="F69" i="5"/>
  <c r="H68" i="5"/>
  <c r="G68" i="5"/>
  <c r="F68" i="5"/>
  <c r="H67" i="5"/>
  <c r="H64" i="5" s="1"/>
  <c r="G67" i="5"/>
  <c r="G64" i="5" s="1"/>
  <c r="F67" i="5"/>
  <c r="F64" i="5" s="1"/>
  <c r="H66" i="5"/>
  <c r="G66" i="5"/>
  <c r="F66" i="5"/>
  <c r="H65" i="5"/>
  <c r="G65" i="5"/>
  <c r="F65" i="5"/>
  <c r="H61" i="5"/>
  <c r="G61" i="5"/>
  <c r="F61" i="5"/>
  <c r="H60" i="5"/>
  <c r="G60" i="5"/>
  <c r="F60" i="5"/>
  <c r="H59" i="5"/>
  <c r="G59" i="5"/>
  <c r="F59" i="5"/>
  <c r="H58" i="5"/>
  <c r="G58" i="5"/>
  <c r="F58" i="5"/>
  <c r="H57" i="5"/>
  <c r="G57" i="5"/>
  <c r="F57" i="5"/>
  <c r="H56" i="5"/>
  <c r="G56" i="5"/>
  <c r="F56" i="5"/>
  <c r="H55" i="5"/>
  <c r="G55" i="5"/>
  <c r="F55" i="5"/>
  <c r="H54" i="5"/>
  <c r="G54" i="5"/>
  <c r="F54" i="5"/>
  <c r="H53" i="5"/>
  <c r="G53" i="5"/>
  <c r="F53" i="5"/>
  <c r="H52" i="5"/>
  <c r="G52" i="5"/>
  <c r="F52" i="5"/>
  <c r="H51" i="5"/>
  <c r="G51" i="5"/>
  <c r="F51" i="5"/>
  <c r="H50" i="5"/>
  <c r="G50" i="5"/>
  <c r="F50" i="5"/>
  <c r="H49" i="5"/>
  <c r="G49" i="5"/>
  <c r="F49" i="5"/>
  <c r="H48" i="5"/>
  <c r="G48" i="5"/>
  <c r="F48" i="5"/>
  <c r="H47" i="5"/>
  <c r="H39" i="5" s="1"/>
  <c r="G47" i="5"/>
  <c r="G39" i="5" s="1"/>
  <c r="F47" i="5"/>
  <c r="H46" i="5"/>
  <c r="G46" i="5"/>
  <c r="F46" i="5"/>
  <c r="H45" i="5"/>
  <c r="G45" i="5"/>
  <c r="F45" i="5"/>
  <c r="H44" i="5"/>
  <c r="G44" i="5"/>
  <c r="F44" i="5"/>
  <c r="H43" i="5"/>
  <c r="G43" i="5"/>
  <c r="F43" i="5"/>
  <c r="H42" i="5"/>
  <c r="G42" i="5"/>
  <c r="F42" i="5"/>
  <c r="H41" i="5"/>
  <c r="G41" i="5"/>
  <c r="F41" i="5"/>
  <c r="H40" i="5"/>
  <c r="G40" i="5"/>
  <c r="F40" i="5"/>
  <c r="H38" i="5"/>
  <c r="G38" i="5"/>
  <c r="F38" i="5"/>
  <c r="H37" i="5"/>
  <c r="G37" i="5"/>
  <c r="F37" i="5"/>
  <c r="H36" i="5"/>
  <c r="G36" i="5"/>
  <c r="F36" i="5"/>
  <c r="H35" i="5"/>
  <c r="G35" i="5"/>
  <c r="F35" i="5"/>
  <c r="H34" i="5"/>
  <c r="G34" i="5"/>
  <c r="F34" i="5"/>
  <c r="H33" i="5"/>
  <c r="G33" i="5"/>
  <c r="F33" i="5"/>
  <c r="H32" i="5"/>
  <c r="G32" i="5"/>
  <c r="F32" i="5"/>
  <c r="H31" i="5"/>
  <c r="G31" i="5"/>
  <c r="F31" i="5"/>
  <c r="H30" i="5"/>
  <c r="G30" i="5"/>
  <c r="F30" i="5"/>
  <c r="H29" i="5"/>
  <c r="G29" i="5"/>
  <c r="F29" i="5"/>
  <c r="H28" i="5"/>
  <c r="G28" i="5"/>
  <c r="F28" i="5"/>
  <c r="H27" i="5"/>
  <c r="G27" i="5"/>
  <c r="F27" i="5"/>
  <c r="H26" i="5"/>
  <c r="G26" i="5"/>
  <c r="F26" i="5"/>
  <c r="H25" i="5"/>
  <c r="H18" i="5" s="1"/>
  <c r="G25" i="5"/>
  <c r="G18" i="5" s="1"/>
  <c r="F25" i="5"/>
  <c r="F18" i="5" s="1"/>
  <c r="H24" i="5"/>
  <c r="G24" i="5"/>
  <c r="F24" i="5"/>
  <c r="H23" i="5"/>
  <c r="G23" i="5"/>
  <c r="F23" i="5"/>
  <c r="H22" i="5"/>
  <c r="G22" i="5"/>
  <c r="F22" i="5"/>
  <c r="H21" i="5"/>
  <c r="G21" i="5"/>
  <c r="F21" i="5"/>
  <c r="H20" i="5"/>
  <c r="G20" i="5"/>
  <c r="F20" i="5"/>
  <c r="H19" i="5"/>
  <c r="G19" i="5"/>
  <c r="F19" i="5"/>
  <c r="H15" i="5"/>
  <c r="G15" i="5"/>
  <c r="F15" i="5"/>
  <c r="H14" i="5"/>
  <c r="G14" i="5"/>
  <c r="F14" i="5"/>
  <c r="H10" i="5"/>
  <c r="G10" i="5"/>
  <c r="F10" i="5"/>
  <c r="H9" i="5"/>
  <c r="G9" i="5"/>
  <c r="F9" i="5"/>
  <c r="H66" i="4"/>
  <c r="G66" i="4"/>
  <c r="F66" i="4"/>
  <c r="H65" i="4"/>
  <c r="G65" i="4"/>
  <c r="F65" i="4"/>
  <c r="E65" i="4"/>
  <c r="H61" i="4"/>
  <c r="G61" i="4"/>
  <c r="F61" i="4"/>
  <c r="H60" i="4"/>
  <c r="G60" i="4"/>
  <c r="F60" i="4"/>
  <c r="H59" i="4"/>
  <c r="G59" i="4"/>
  <c r="F59" i="4"/>
  <c r="H58" i="4"/>
  <c r="G58" i="4"/>
  <c r="F58" i="4"/>
  <c r="H57" i="4"/>
  <c r="G57" i="4"/>
  <c r="F57" i="4"/>
  <c r="H56" i="4"/>
  <c r="G56" i="4"/>
  <c r="F56" i="4"/>
  <c r="H55" i="4"/>
  <c r="G55" i="4"/>
  <c r="F55" i="4"/>
  <c r="H54" i="4"/>
  <c r="G54" i="4"/>
  <c r="F54" i="4"/>
  <c r="H53" i="4"/>
  <c r="G53" i="4"/>
  <c r="F53" i="4"/>
  <c r="H52" i="4"/>
  <c r="G52" i="4"/>
  <c r="F52" i="4"/>
  <c r="H51" i="4"/>
  <c r="G51" i="4"/>
  <c r="F51" i="4"/>
  <c r="H50" i="4"/>
  <c r="G50" i="4"/>
  <c r="F50" i="4"/>
  <c r="H49" i="4"/>
  <c r="H39" i="4" s="1"/>
  <c r="G49" i="4"/>
  <c r="G39" i="4" s="1"/>
  <c r="F49" i="4"/>
  <c r="F39" i="4" s="1"/>
  <c r="H48" i="4"/>
  <c r="G48" i="4"/>
  <c r="F48" i="4"/>
  <c r="H47" i="4"/>
  <c r="G47" i="4"/>
  <c r="F47" i="4"/>
  <c r="H46" i="4"/>
  <c r="G46" i="4"/>
  <c r="F46" i="4"/>
  <c r="H45" i="4"/>
  <c r="G45" i="4"/>
  <c r="F45" i="4"/>
  <c r="H44" i="4"/>
  <c r="G44" i="4"/>
  <c r="F44" i="4"/>
  <c r="H43" i="4"/>
  <c r="G43" i="4"/>
  <c r="F43" i="4"/>
  <c r="H42" i="4"/>
  <c r="G42" i="4"/>
  <c r="F42" i="4"/>
  <c r="H41" i="4"/>
  <c r="G41" i="4"/>
  <c r="F41" i="4"/>
  <c r="H40" i="4"/>
  <c r="G40" i="4"/>
  <c r="F40" i="4"/>
  <c r="H38" i="4"/>
  <c r="G38" i="4"/>
  <c r="F38" i="4"/>
  <c r="H37" i="4"/>
  <c r="G37" i="4"/>
  <c r="F37" i="4"/>
  <c r="H36" i="4"/>
  <c r="G36" i="4"/>
  <c r="F36" i="4"/>
  <c r="H35" i="4"/>
  <c r="G35" i="4"/>
  <c r="F35" i="4"/>
  <c r="H34" i="4"/>
  <c r="G34" i="4"/>
  <c r="F34" i="4"/>
  <c r="H33" i="4"/>
  <c r="G33" i="4"/>
  <c r="F33" i="4"/>
  <c r="H32" i="4"/>
  <c r="G32" i="4"/>
  <c r="F32" i="4"/>
  <c r="H31" i="4"/>
  <c r="G31" i="4"/>
  <c r="F31" i="4"/>
  <c r="H30" i="4"/>
  <c r="G30" i="4"/>
  <c r="F30" i="4"/>
  <c r="H29" i="4"/>
  <c r="G29" i="4"/>
  <c r="F29" i="4"/>
  <c r="H28" i="4"/>
  <c r="G28" i="4"/>
  <c r="F28" i="4"/>
  <c r="H27" i="4"/>
  <c r="G27" i="4"/>
  <c r="F27" i="4"/>
  <c r="H26" i="4"/>
  <c r="G26" i="4"/>
  <c r="F26" i="4"/>
  <c r="H25" i="4"/>
  <c r="G25" i="4"/>
  <c r="F25" i="4"/>
  <c r="H24" i="4"/>
  <c r="G24" i="4"/>
  <c r="F24" i="4"/>
  <c r="H23" i="4"/>
  <c r="H18" i="4" s="1"/>
  <c r="G23" i="4"/>
  <c r="G18" i="4" s="1"/>
  <c r="F23" i="4"/>
  <c r="H22" i="4"/>
  <c r="G22" i="4"/>
  <c r="F22" i="4"/>
  <c r="H21" i="4"/>
  <c r="G21" i="4"/>
  <c r="F21" i="4"/>
  <c r="H20" i="4"/>
  <c r="G20" i="4"/>
  <c r="F20" i="4"/>
  <c r="H19" i="4"/>
  <c r="G19" i="4"/>
  <c r="F19" i="4"/>
  <c r="H15" i="4"/>
  <c r="G15" i="4"/>
  <c r="F15" i="4"/>
  <c r="H14" i="4"/>
  <c r="G14" i="4"/>
  <c r="F14" i="4"/>
  <c r="H10" i="4"/>
  <c r="G10" i="4"/>
  <c r="F10" i="4"/>
  <c r="H9" i="4"/>
  <c r="G9" i="4"/>
  <c r="F9" i="4"/>
  <c r="H72" i="1"/>
  <c r="G72" i="1"/>
  <c r="F72" i="1"/>
  <c r="H71" i="1"/>
  <c r="G71" i="1"/>
  <c r="F71" i="1"/>
  <c r="H70" i="1"/>
  <c r="G70" i="1"/>
  <c r="F70" i="1"/>
  <c r="H69" i="1"/>
  <c r="H64" i="1" s="1"/>
  <c r="G69" i="1"/>
  <c r="G64" i="1" s="1"/>
  <c r="F69" i="1"/>
  <c r="F64" i="1" s="1"/>
  <c r="H68" i="1"/>
  <c r="G68" i="1"/>
  <c r="F68" i="1"/>
  <c r="H67" i="1"/>
  <c r="G67" i="1"/>
  <c r="F67" i="1"/>
  <c r="H66" i="1"/>
  <c r="G66" i="1"/>
  <c r="F66" i="1"/>
  <c r="H65" i="1"/>
  <c r="G65" i="1"/>
  <c r="F65" i="1"/>
  <c r="H60" i="1"/>
  <c r="G60" i="1"/>
  <c r="F60" i="1"/>
  <c r="H59" i="1"/>
  <c r="G59" i="1"/>
  <c r="F59" i="1"/>
  <c r="H58" i="1"/>
  <c r="G58" i="1"/>
  <c r="F58" i="1"/>
  <c r="H57" i="1"/>
  <c r="G57" i="1"/>
  <c r="F57" i="1"/>
  <c r="H56" i="1"/>
  <c r="H39" i="1" s="1"/>
  <c r="G56" i="1"/>
  <c r="G39" i="1" s="1"/>
  <c r="F56" i="1"/>
  <c r="F39" i="1" s="1"/>
  <c r="H55" i="1"/>
  <c r="G55" i="1"/>
  <c r="F55" i="1"/>
  <c r="H54" i="1"/>
  <c r="G54" i="1"/>
  <c r="F54" i="1"/>
  <c r="H53" i="1"/>
  <c r="G53" i="1"/>
  <c r="F53" i="1"/>
  <c r="H52" i="1"/>
  <c r="G52" i="1"/>
  <c r="F52" i="1"/>
  <c r="H51" i="1"/>
  <c r="G51" i="1"/>
  <c r="F51" i="1"/>
  <c r="H50" i="1"/>
  <c r="G50" i="1"/>
  <c r="F50" i="1"/>
  <c r="H49" i="1"/>
  <c r="G49" i="1"/>
  <c r="F49" i="1"/>
  <c r="H48" i="1"/>
  <c r="G48" i="1"/>
  <c r="F48" i="1"/>
  <c r="H47" i="1"/>
  <c r="G47" i="1"/>
  <c r="F47" i="1"/>
  <c r="H46" i="1"/>
  <c r="G46" i="1"/>
  <c r="F46" i="1"/>
  <c r="H45" i="1"/>
  <c r="G45" i="1"/>
  <c r="F45" i="1"/>
  <c r="H44" i="1"/>
  <c r="G44" i="1"/>
  <c r="F44" i="1"/>
  <c r="H43" i="1"/>
  <c r="G43" i="1"/>
  <c r="F43" i="1"/>
  <c r="H42" i="1"/>
  <c r="G42" i="1"/>
  <c r="F42" i="1"/>
  <c r="H41" i="1"/>
  <c r="G41" i="1"/>
  <c r="F41" i="1"/>
  <c r="H40" i="1"/>
  <c r="G40" i="1"/>
  <c r="F40" i="1"/>
  <c r="H38" i="1"/>
  <c r="G38" i="1"/>
  <c r="F38" i="1"/>
  <c r="H37" i="1"/>
  <c r="G37" i="1"/>
  <c r="F37" i="1"/>
  <c r="H36" i="1"/>
  <c r="G36" i="1"/>
  <c r="F36" i="1"/>
  <c r="H35" i="1"/>
  <c r="G35" i="1"/>
  <c r="F35" i="1"/>
  <c r="H34" i="1"/>
  <c r="G34" i="1"/>
  <c r="F34" i="1"/>
  <c r="H33" i="1"/>
  <c r="G33" i="1"/>
  <c r="F33" i="1"/>
  <c r="H32" i="1"/>
  <c r="G32" i="1"/>
  <c r="F32" i="1"/>
  <c r="H31" i="1"/>
  <c r="G31" i="1"/>
  <c r="F31" i="1"/>
  <c r="H30" i="1"/>
  <c r="G30" i="1"/>
  <c r="F30" i="1"/>
  <c r="H29" i="1"/>
  <c r="G29" i="1"/>
  <c r="F29" i="1"/>
  <c r="H28" i="1"/>
  <c r="G28" i="1"/>
  <c r="F28" i="1"/>
  <c r="H27" i="1"/>
  <c r="H18" i="1" s="1"/>
  <c r="H17" i="1" s="1"/>
  <c r="G27" i="1"/>
  <c r="G18" i="1" s="1"/>
  <c r="G17" i="1" s="1"/>
  <c r="F27" i="1"/>
  <c r="F18" i="1" s="1"/>
  <c r="F17" i="1" s="1"/>
  <c r="H26" i="1"/>
  <c r="G26" i="1"/>
  <c r="F26" i="1"/>
  <c r="H25" i="1"/>
  <c r="G25" i="1"/>
  <c r="F25" i="1"/>
  <c r="H24" i="1"/>
  <c r="G24" i="1"/>
  <c r="F24" i="1"/>
  <c r="H23" i="1"/>
  <c r="G23" i="1"/>
  <c r="F23" i="1"/>
  <c r="H22" i="1"/>
  <c r="G22" i="1"/>
  <c r="F22" i="1"/>
  <c r="H21" i="1"/>
  <c r="G21" i="1"/>
  <c r="F21" i="1"/>
  <c r="H20" i="1"/>
  <c r="G20" i="1"/>
  <c r="F20" i="1"/>
  <c r="H19" i="1"/>
  <c r="G19" i="1"/>
  <c r="F19" i="1"/>
  <c r="H15" i="1"/>
  <c r="G15" i="1"/>
  <c r="F15" i="1"/>
  <c r="H14" i="1"/>
  <c r="G14" i="1"/>
  <c r="F14" i="1"/>
  <c r="F10" i="1"/>
  <c r="G10" i="1"/>
  <c r="H10" i="1"/>
  <c r="H9" i="1"/>
  <c r="F9" i="1"/>
  <c r="F39" i="5" l="1"/>
  <c r="F17" i="5" s="1"/>
  <c r="G17" i="5"/>
  <c r="H17" i="5"/>
  <c r="F18" i="4"/>
  <c r="G81" i="6"/>
  <c r="G63" i="5"/>
  <c r="E26" i="1"/>
  <c r="E25" i="1"/>
  <c r="E24" i="1"/>
  <c r="E23" i="1"/>
  <c r="E22" i="1"/>
  <c r="E21" i="1"/>
  <c r="E20" i="1"/>
  <c r="E19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68" i="1"/>
  <c r="E67" i="1"/>
  <c r="E66" i="1"/>
  <c r="E65" i="1"/>
  <c r="E66" i="4"/>
  <c r="D66" i="4"/>
  <c r="D65" i="4"/>
  <c r="E22" i="4"/>
  <c r="E21" i="4"/>
  <c r="E20" i="4"/>
  <c r="E19" i="4"/>
  <c r="E48" i="4"/>
  <c r="E47" i="4"/>
  <c r="E46" i="4"/>
  <c r="E45" i="4"/>
  <c r="E44" i="4"/>
  <c r="E43" i="4"/>
  <c r="E42" i="4"/>
  <c r="E41" i="4"/>
  <c r="E40" i="4"/>
  <c r="D48" i="4"/>
  <c r="D47" i="4"/>
  <c r="D46" i="4"/>
  <c r="D45" i="4"/>
  <c r="D44" i="4"/>
  <c r="D43" i="4"/>
  <c r="D42" i="4"/>
  <c r="D41" i="4"/>
  <c r="D40" i="4"/>
  <c r="D22" i="4"/>
  <c r="D21" i="4"/>
  <c r="D20" i="4"/>
  <c r="D19" i="4"/>
  <c r="D68" i="1"/>
  <c r="D67" i="1"/>
  <c r="D66" i="1"/>
  <c r="D6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26" i="1"/>
  <c r="D25" i="1"/>
  <c r="D24" i="1"/>
  <c r="D23" i="1"/>
  <c r="D22" i="1"/>
  <c r="D21" i="1"/>
  <c r="D20" i="1"/>
  <c r="D19" i="1"/>
  <c r="H24" i="6" l="1"/>
  <c r="G24" i="6"/>
  <c r="F24" i="6"/>
  <c r="E24" i="6"/>
  <c r="H23" i="6"/>
  <c r="G23" i="6"/>
  <c r="F23" i="6"/>
  <c r="E23" i="6"/>
  <c r="H22" i="6"/>
  <c r="G22" i="6"/>
  <c r="F22" i="6"/>
  <c r="E22" i="6"/>
  <c r="H21" i="6"/>
  <c r="G21" i="6"/>
  <c r="F21" i="6"/>
  <c r="E21" i="6"/>
  <c r="H20" i="6"/>
  <c r="G20" i="6"/>
  <c r="F20" i="6"/>
  <c r="E20" i="6"/>
  <c r="H19" i="6"/>
  <c r="G19" i="6"/>
  <c r="F19" i="6"/>
  <c r="E19" i="6"/>
  <c r="H18" i="6"/>
  <c r="G18" i="6"/>
  <c r="F18" i="6"/>
  <c r="E18" i="6"/>
  <c r="H17" i="6"/>
  <c r="G17" i="6"/>
  <c r="F17" i="6"/>
  <c r="E17" i="6"/>
  <c r="H16" i="6"/>
  <c r="G16" i="6"/>
  <c r="F16" i="6"/>
  <c r="E16" i="6"/>
  <c r="H15" i="6"/>
  <c r="G15" i="6"/>
  <c r="F15" i="6"/>
  <c r="E15" i="6"/>
  <c r="H14" i="6"/>
  <c r="G14" i="6"/>
  <c r="F14" i="6"/>
  <c r="E14" i="6"/>
  <c r="H13" i="6"/>
  <c r="G13" i="6"/>
  <c r="F13" i="6"/>
  <c r="E13" i="6"/>
  <c r="H12" i="6"/>
  <c r="G12" i="6"/>
  <c r="F12" i="6"/>
  <c r="E12" i="6"/>
  <c r="H11" i="6"/>
  <c r="G11" i="6"/>
  <c r="F11" i="6"/>
  <c r="E11" i="6"/>
  <c r="H10" i="6"/>
  <c r="G10" i="6"/>
  <c r="F10" i="6"/>
  <c r="E10" i="6"/>
  <c r="H9" i="6"/>
  <c r="G9" i="6"/>
  <c r="F9" i="6"/>
  <c r="E9" i="6"/>
  <c r="E33" i="6"/>
  <c r="E32" i="6"/>
  <c r="E28" i="6"/>
  <c r="E27" i="6"/>
  <c r="E15" i="5"/>
  <c r="E14" i="5"/>
  <c r="E10" i="5"/>
  <c r="E9" i="5"/>
  <c r="G63" i="1"/>
  <c r="G63" i="4"/>
  <c r="E15" i="4"/>
  <c r="E14" i="4"/>
  <c r="E10" i="4"/>
  <c r="E9" i="4"/>
  <c r="E15" i="1"/>
  <c r="E14" i="1"/>
  <c r="E10" i="1"/>
  <c r="G9" i="1"/>
  <c r="E9" i="1"/>
  <c r="H72" i="4" l="1"/>
  <c r="G72" i="4"/>
  <c r="F72" i="4"/>
  <c r="E72" i="4"/>
  <c r="H71" i="4"/>
  <c r="G71" i="4"/>
  <c r="F71" i="4"/>
  <c r="E71" i="4"/>
  <c r="H70" i="4"/>
  <c r="G70" i="4"/>
  <c r="F70" i="4"/>
  <c r="E70" i="4"/>
  <c r="H69" i="4"/>
  <c r="G69" i="4"/>
  <c r="F69" i="4"/>
  <c r="E69" i="4"/>
  <c r="H68" i="4"/>
  <c r="G68" i="4"/>
  <c r="F68" i="4"/>
  <c r="E68" i="4"/>
  <c r="H67" i="4"/>
  <c r="H64" i="4" s="1"/>
  <c r="H17" i="4" s="1"/>
  <c r="G67" i="4"/>
  <c r="G64" i="4" s="1"/>
  <c r="G17" i="4" s="1"/>
  <c r="F67" i="4"/>
  <c r="F64" i="4" s="1"/>
  <c r="F17" i="4" s="1"/>
  <c r="E67" i="4"/>
  <c r="E64" i="4" s="1"/>
  <c r="E61" i="4"/>
  <c r="E60" i="4"/>
  <c r="E59" i="4"/>
  <c r="E58" i="4"/>
  <c r="E57" i="4"/>
  <c r="E56" i="4"/>
  <c r="E55" i="4"/>
  <c r="E54" i="4"/>
  <c r="E53" i="4"/>
  <c r="E52" i="4"/>
  <c r="E51" i="4"/>
  <c r="E50" i="4"/>
  <c r="E4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72" i="5"/>
  <c r="E71" i="5"/>
  <c r="E70" i="5"/>
  <c r="E69" i="5"/>
  <c r="E68" i="5"/>
  <c r="E67" i="5"/>
  <c r="E66" i="5"/>
  <c r="E65" i="5"/>
  <c r="E61" i="5"/>
  <c r="E60" i="5"/>
  <c r="E59" i="5"/>
  <c r="E58" i="5"/>
  <c r="E57" i="5"/>
  <c r="E56" i="5"/>
  <c r="E55" i="5"/>
  <c r="E54" i="5"/>
  <c r="E53" i="5"/>
  <c r="E52" i="5"/>
  <c r="E51" i="5"/>
  <c r="E50" i="5"/>
  <c r="E49" i="5"/>
  <c r="E48" i="5"/>
  <c r="E47" i="5"/>
  <c r="E39" i="5" s="1"/>
  <c r="E46" i="5"/>
  <c r="E45" i="5"/>
  <c r="E44" i="5"/>
  <c r="E43" i="5"/>
  <c r="E42" i="5"/>
  <c r="E41" i="5"/>
  <c r="E40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90" i="6"/>
  <c r="E89" i="6"/>
  <c r="E88" i="6"/>
  <c r="E87" i="6"/>
  <c r="E86" i="6"/>
  <c r="E85" i="6"/>
  <c r="E84" i="6"/>
  <c r="E83" i="6"/>
  <c r="E79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E65" i="6"/>
  <c r="E64" i="6"/>
  <c r="E63" i="6"/>
  <c r="E62" i="6"/>
  <c r="E61" i="6"/>
  <c r="E60" i="6"/>
  <c r="E59" i="6"/>
  <c r="E58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37" i="6"/>
  <c r="E19" i="5"/>
  <c r="E72" i="1"/>
  <c r="E71" i="1"/>
  <c r="E70" i="1"/>
  <c r="E69" i="1"/>
  <c r="E64" i="1" s="1"/>
  <c r="D69" i="1"/>
  <c r="D70" i="1"/>
  <c r="D71" i="1"/>
  <c r="D72" i="1"/>
  <c r="E55" i="1"/>
  <c r="E56" i="1"/>
  <c r="E39" i="1" s="1"/>
  <c r="E57" i="1"/>
  <c r="E58" i="1"/>
  <c r="E59" i="1"/>
  <c r="E60" i="1"/>
  <c r="E27" i="1"/>
  <c r="E28" i="1"/>
  <c r="E29" i="1"/>
  <c r="E30" i="1"/>
  <c r="E31" i="1"/>
  <c r="E32" i="1"/>
  <c r="E33" i="1"/>
  <c r="E34" i="1"/>
  <c r="E35" i="1"/>
  <c r="E36" i="1"/>
  <c r="E37" i="1"/>
  <c r="E38" i="1"/>
  <c r="E18" i="5" l="1"/>
  <c r="E64" i="5"/>
  <c r="E17" i="5" s="1"/>
  <c r="E39" i="4"/>
  <c r="E18" i="4"/>
  <c r="E17" i="4" s="1"/>
  <c r="D64" i="1"/>
  <c r="C64" i="1" s="1"/>
  <c r="E18" i="1"/>
  <c r="E17" i="1" s="1"/>
  <c r="G62" i="1"/>
  <c r="G61" i="1"/>
  <c r="G62" i="4"/>
  <c r="G80" i="6"/>
  <c r="G62" i="5"/>
  <c r="E8" i="6"/>
  <c r="F8" i="6"/>
  <c r="G8" i="6"/>
  <c r="H8" i="6"/>
  <c r="D56" i="6" l="1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90" i="6"/>
  <c r="D89" i="6"/>
  <c r="D88" i="6"/>
  <c r="D87" i="6"/>
  <c r="D86" i="6"/>
  <c r="D85" i="6"/>
  <c r="D84" i="6"/>
  <c r="D83" i="6"/>
  <c r="D72" i="5"/>
  <c r="D71" i="5"/>
  <c r="D70" i="5"/>
  <c r="D69" i="5"/>
  <c r="D68" i="5"/>
  <c r="D67" i="5"/>
  <c r="D64" i="5" s="1"/>
  <c r="D66" i="5"/>
  <c r="D65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39" i="5" s="1"/>
  <c r="C39" i="5" s="1"/>
  <c r="D46" i="5"/>
  <c r="D45" i="5"/>
  <c r="D44" i="5"/>
  <c r="D43" i="5"/>
  <c r="D42" i="5"/>
  <c r="D41" i="5"/>
  <c r="D40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18" i="5" s="1"/>
  <c r="C18" i="5" s="1"/>
  <c r="D24" i="5"/>
  <c r="D23" i="5"/>
  <c r="D22" i="5"/>
  <c r="D21" i="5"/>
  <c r="D20" i="5"/>
  <c r="D19" i="5"/>
  <c r="D72" i="4"/>
  <c r="D71" i="4"/>
  <c r="D70" i="4"/>
  <c r="D69" i="4"/>
  <c r="D68" i="4"/>
  <c r="D67" i="4"/>
  <c r="D64" i="4" s="1"/>
  <c r="C64" i="4" s="1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39" i="4" s="1"/>
  <c r="C39" i="4" s="1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63" i="1"/>
  <c r="D62" i="1"/>
  <c r="D61" i="1"/>
  <c r="D60" i="1"/>
  <c r="D59" i="1"/>
  <c r="D58" i="1"/>
  <c r="D57" i="1"/>
  <c r="D56" i="1"/>
  <c r="D39" i="1" s="1"/>
  <c r="C39" i="1" s="1"/>
  <c r="D55" i="1"/>
  <c r="D38" i="1"/>
  <c r="D37" i="1"/>
  <c r="D36" i="1"/>
  <c r="D35" i="1"/>
  <c r="D34" i="1"/>
  <c r="D33" i="1"/>
  <c r="D32" i="1"/>
  <c r="D31" i="1"/>
  <c r="D30" i="1"/>
  <c r="D29" i="1"/>
  <c r="D28" i="1"/>
  <c r="D27" i="1"/>
  <c r="D18" i="1" s="1"/>
  <c r="D24" i="6"/>
  <c r="D16" i="6"/>
  <c r="D17" i="6"/>
  <c r="D18" i="6"/>
  <c r="D19" i="6"/>
  <c r="D20" i="6"/>
  <c r="D21" i="6"/>
  <c r="D22" i="6"/>
  <c r="D23" i="6"/>
  <c r="D15" i="6"/>
  <c r="D14" i="6"/>
  <c r="D13" i="6"/>
  <c r="D12" i="6"/>
  <c r="D11" i="6"/>
  <c r="D10" i="6"/>
  <c r="D9" i="6"/>
  <c r="H82" i="6"/>
  <c r="G82" i="6"/>
  <c r="F82" i="6"/>
  <c r="E82" i="6"/>
  <c r="H57" i="6"/>
  <c r="G57" i="6"/>
  <c r="F57" i="6"/>
  <c r="E57" i="6"/>
  <c r="H36" i="6"/>
  <c r="G36" i="6"/>
  <c r="G94" i="6" s="1"/>
  <c r="G95" i="6" s="1"/>
  <c r="F36" i="6"/>
  <c r="E36" i="6"/>
  <c r="E94" i="6" s="1"/>
  <c r="D33" i="6"/>
  <c r="D32" i="6"/>
  <c r="D31" i="6"/>
  <c r="D30" i="6"/>
  <c r="D29" i="6"/>
  <c r="D28" i="6"/>
  <c r="D27" i="6"/>
  <c r="H26" i="6"/>
  <c r="G26" i="6"/>
  <c r="F26" i="6"/>
  <c r="E26" i="6"/>
  <c r="D15" i="5"/>
  <c r="D14" i="5"/>
  <c r="D13" i="5"/>
  <c r="D12" i="5"/>
  <c r="D11" i="5"/>
  <c r="D10" i="5"/>
  <c r="D9" i="5"/>
  <c r="G75" i="4"/>
  <c r="G76" i="4" s="1"/>
  <c r="D15" i="4"/>
  <c r="D14" i="4"/>
  <c r="D13" i="4"/>
  <c r="D12" i="4"/>
  <c r="D11" i="4"/>
  <c r="D10" i="4"/>
  <c r="D9" i="4"/>
  <c r="G75" i="1"/>
  <c r="G76" i="1" s="1"/>
  <c r="D10" i="1"/>
  <c r="D11" i="1"/>
  <c r="D12" i="1"/>
  <c r="D13" i="1"/>
  <c r="D14" i="1"/>
  <c r="D15" i="1"/>
  <c r="D9" i="1"/>
  <c r="C64" i="5" l="1"/>
  <c r="C17" i="5" s="1"/>
  <c r="D17" i="5"/>
  <c r="D18" i="4"/>
  <c r="C18" i="1"/>
  <c r="C17" i="1" s="1"/>
  <c r="D17" i="1"/>
  <c r="D82" i="6"/>
  <c r="C82" i="6" s="1"/>
  <c r="H94" i="6"/>
  <c r="F94" i="6"/>
  <c r="F75" i="4"/>
  <c r="E75" i="5"/>
  <c r="G75" i="5"/>
  <c r="G76" i="5" s="1"/>
  <c r="H75" i="5"/>
  <c r="F75" i="5"/>
  <c r="E93" i="6"/>
  <c r="G93" i="6"/>
  <c r="H93" i="6"/>
  <c r="F93" i="6"/>
  <c r="H75" i="4"/>
  <c r="E75" i="4"/>
  <c r="E73" i="4"/>
  <c r="H73" i="5"/>
  <c r="H35" i="6"/>
  <c r="E75" i="1"/>
  <c r="H75" i="1"/>
  <c r="F73" i="5"/>
  <c r="G80" i="5" s="1"/>
  <c r="F75" i="1"/>
  <c r="F35" i="6"/>
  <c r="E73" i="5"/>
  <c r="G35" i="6"/>
  <c r="G73" i="5"/>
  <c r="E35" i="6"/>
  <c r="E91" i="6"/>
  <c r="D57" i="6"/>
  <c r="C57" i="6" s="1"/>
  <c r="F91" i="6"/>
  <c r="G91" i="6"/>
  <c r="H91" i="6"/>
  <c r="F73" i="4"/>
  <c r="G80" i="4" s="1"/>
  <c r="G73" i="4"/>
  <c r="H73" i="4"/>
  <c r="D8" i="6"/>
  <c r="C8" i="6" s="1"/>
  <c r="D26" i="6"/>
  <c r="C26" i="6" s="1"/>
  <c r="D36" i="6"/>
  <c r="C18" i="4" l="1"/>
  <c r="C17" i="4" s="1"/>
  <c r="D17" i="4"/>
  <c r="G97" i="6"/>
  <c r="F95" i="6"/>
  <c r="E95" i="6" s="1"/>
  <c r="F97" i="6" s="1"/>
  <c r="C73" i="5"/>
  <c r="D73" i="5"/>
  <c r="F76" i="5"/>
  <c r="E76" i="5" s="1"/>
  <c r="F78" i="5" s="1"/>
  <c r="D75" i="5"/>
  <c r="F76" i="4"/>
  <c r="E76" i="4" s="1"/>
  <c r="F78" i="4" s="1"/>
  <c r="D75" i="4"/>
  <c r="C75" i="5"/>
  <c r="D93" i="6"/>
  <c r="D94" i="6"/>
  <c r="F76" i="1"/>
  <c r="E76" i="1" s="1"/>
  <c r="F78" i="1" s="1"/>
  <c r="G78" i="5"/>
  <c r="G78" i="4"/>
  <c r="D75" i="1"/>
  <c r="C36" i="6"/>
  <c r="D35" i="6"/>
  <c r="C73" i="4"/>
  <c r="D73" i="4"/>
  <c r="D91" i="6"/>
  <c r="D73" i="1"/>
  <c r="C91" i="6" l="1"/>
  <c r="C94" i="6"/>
  <c r="C75" i="4"/>
  <c r="C75" i="1"/>
  <c r="C35" i="6"/>
  <c r="C73" i="1"/>
  <c r="E73" i="1"/>
  <c r="F73" i="1"/>
  <c r="G80" i="1" s="1"/>
  <c r="G73" i="1"/>
  <c r="H73" i="1"/>
  <c r="G78" i="1" l="1"/>
</calcChain>
</file>

<file path=xl/sharedStrings.xml><?xml version="1.0" encoding="utf-8"?>
<sst xmlns="http://schemas.openxmlformats.org/spreadsheetml/2006/main" count="382" uniqueCount="184">
  <si>
    <t>Thời gian đào tạo (giờ)</t>
  </si>
  <si>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</si>
  <si>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</si>
  <si>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</si>
  <si>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</si>
  <si>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</si>
  <si>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</si>
  <si>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</si>
  <si>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</si>
  <si>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</si>
  <si>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</si>
  <si>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</si>
  <si>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</si>
  <si>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</si>
  <si>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</si>
  <si>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</si>
  <si>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</si>
  <si>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</si>
  <si>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</si>
  <si>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</si>
  <si>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Giáo dục quốc phòng - An ninh (*)</t>
  </si>
  <si>
    <t>Tin học (*)</t>
  </si>
  <si>
    <t>Ngoại ngữ (*)</t>
  </si>
  <si>
    <t>Kỹ năng mềm (*)</t>
  </si>
  <si>
    <r>
      <t>4</t>
    </r>
    <r>
      <rPr>
        <i/>
        <sz val="13"/>
        <color theme="1"/>
        <rFont val="Times New Roman"/>
        <family val="1"/>
      </rPr>
      <t>(3/1)</t>
    </r>
  </si>
  <si>
    <t>Các môn học chung/đại cương</t>
  </si>
  <si>
    <t>Các học phần chuyên môn ngành, nghề</t>
  </si>
  <si>
    <t>II.3</t>
  </si>
  <si>
    <t>Học phần cơ sở (16-18TC)</t>
  </si>
  <si>
    <t>CĐN 2 năm 90 tín chỉ</t>
  </si>
  <si>
    <r>
      <t>2</t>
    </r>
    <r>
      <rPr>
        <i/>
        <sz val="13"/>
        <color theme="1"/>
        <rFont val="Times New Roman"/>
        <family val="1"/>
      </rPr>
      <t>(1/1)</t>
    </r>
  </si>
  <si>
    <t>4(2/2)</t>
  </si>
  <si>
    <t xml:space="preserve">Tổng cộng chuẩn </t>
  </si>
  <si>
    <t>Học phần chuyên môn ngành, nghề (23-25TC)</t>
  </si>
  <si>
    <t>Học phần tự chọn (4TC)</t>
  </si>
  <si>
    <t>TCN 1năm 55 tín chỉ</t>
  </si>
  <si>
    <t>TCN 1.5 năm 65 tín chỉ</t>
  </si>
  <si>
    <t>5(2/3)</t>
  </si>
  <si>
    <t>TCN 3  năm 139 tín chỉ</t>
  </si>
  <si>
    <t>Các học phần văn hóa</t>
  </si>
  <si>
    <t>III</t>
  </si>
  <si>
    <t>III.1</t>
  </si>
  <si>
    <t>III.2</t>
  </si>
  <si>
    <t>III.3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</si>
  <si>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</si>
  <si>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</si>
  <si>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</si>
  <si>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</si>
  <si>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</si>
  <si>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</si>
  <si>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</si>
  <si>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</si>
  <si>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</si>
  <si>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</si>
  <si>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</si>
  <si>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</si>
  <si>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</si>
  <si>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</si>
  <si>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</si>
  <si>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</si>
  <si>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</si>
  <si>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</si>
  <si>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Đồ án học phần 2</t>
  </si>
  <si>
    <t>TS Gio CM</t>
  </si>
  <si>
    <t>TS giờ LTCM</t>
  </si>
  <si>
    <t>TS giờ TT CM</t>
  </si>
  <si>
    <t>Mạch điện</t>
  </si>
  <si>
    <t>Kỹ thuật số</t>
  </si>
  <si>
    <t>TT Kỹ thuật số</t>
  </si>
  <si>
    <t>Điện tử cơ bản</t>
  </si>
  <si>
    <t>TT Điện tử cơ bản</t>
  </si>
  <si>
    <t>TT Điện cơ bản</t>
  </si>
  <si>
    <t>Điện tử công suất</t>
  </si>
  <si>
    <t>% CM</t>
  </si>
  <si>
    <t>% tòan khóa</t>
  </si>
  <si>
    <t>Đại cương và CM nghề</t>
  </si>
  <si>
    <t>TT Đo lường và cảm biến</t>
  </si>
  <si>
    <t>vẽ đt và ĐTCB</t>
  </si>
  <si>
    <t>An toàn điện</t>
  </si>
  <si>
    <t>đo -đcb</t>
  </si>
  <si>
    <t>Anh văn chuyên ngành</t>
  </si>
  <si>
    <t>Vi xử lý</t>
  </si>
  <si>
    <t>TT. Vi xử lý</t>
  </si>
  <si>
    <t>Mạng máy tính</t>
  </si>
  <si>
    <t>Mạch tương tự</t>
  </si>
  <si>
    <t>Hệ thống viễn thông</t>
  </si>
  <si>
    <t>TT Sửa chữa và cài đặt máy tính</t>
  </si>
  <si>
    <t>TT Hệ thống viễn thông</t>
  </si>
  <si>
    <t>Kỹ thuật mạng ngoại vi</t>
  </si>
  <si>
    <t>Kỹ thuật cáp đồng</t>
  </si>
  <si>
    <t>Kỹ thuật cáp sợi quang</t>
  </si>
  <si>
    <t>TT.Kỹ thuật sửa chữa Điện thoại cố định</t>
  </si>
  <si>
    <t>TT. Kỹ thuật sửa chữa điện thoại di động</t>
  </si>
  <si>
    <t>TT. Kỹ thuật sửa chữa thiết bị đầu cuối băng rộng ADSL</t>
  </si>
  <si>
    <t>Kỹ thuật truyền số liệu</t>
  </si>
  <si>
    <t>Mạng công nghiệp</t>
  </si>
  <si>
    <t>Kỹ thuật chuyển mạch</t>
  </si>
  <si>
    <t>TT. Kỹ thuật sửa chữa tổng đài nội bộ</t>
  </si>
  <si>
    <t>Kỹ thuật sửa chữa Điện thoại-Máy Fax</t>
  </si>
  <si>
    <t>TS hoc phan</t>
  </si>
  <si>
    <t>Trong đó</t>
  </si>
  <si>
    <t>Điện tử tương tự</t>
  </si>
  <si>
    <t>01</t>
  </si>
  <si>
    <t>02</t>
  </si>
  <si>
    <t>03</t>
  </si>
  <si>
    <t xml:space="preserve">Giáo dục thể chất </t>
  </si>
  <si>
    <t>04</t>
  </si>
  <si>
    <t xml:space="preserve">Giáo dục quốc phòng - An ninh </t>
  </si>
  <si>
    <t>05</t>
  </si>
  <si>
    <t xml:space="preserve">Tin học </t>
  </si>
  <si>
    <t>06</t>
  </si>
  <si>
    <t>Ngoại ngữ</t>
  </si>
  <si>
    <t>07</t>
  </si>
  <si>
    <t xml:space="preserve">Kỹ năng mềm </t>
  </si>
  <si>
    <t>Lý thuyết</t>
  </si>
  <si>
    <t>Học phần cơ sở</t>
  </si>
  <si>
    <t>Học phần chuyên môn ngành</t>
  </si>
  <si>
    <t>Học phần tự chọn</t>
  </si>
  <si>
    <t>TONG LT=</t>
  </si>
  <si>
    <t>DDT201</t>
  </si>
  <si>
    <t>DDT202</t>
  </si>
  <si>
    <t>DDT203</t>
  </si>
  <si>
    <t>DDT204</t>
  </si>
  <si>
    <t>DDT205</t>
  </si>
  <si>
    <t>DDT206</t>
  </si>
  <si>
    <t>DDT207</t>
  </si>
  <si>
    <t>DDT208</t>
  </si>
  <si>
    <t>DDT209</t>
  </si>
  <si>
    <t>DDT210</t>
  </si>
  <si>
    <t>DDT211</t>
  </si>
  <si>
    <t>DDT212</t>
  </si>
  <si>
    <t>DDT213</t>
  </si>
  <si>
    <t>DDT214</t>
  </si>
  <si>
    <t>DDT215</t>
  </si>
  <si>
    <t>DDT216</t>
  </si>
  <si>
    <t>DDT217</t>
  </si>
  <si>
    <t>DDT301</t>
  </si>
  <si>
    <t>DDT302</t>
  </si>
  <si>
    <t>DDT303</t>
  </si>
  <si>
    <t>DDT304</t>
  </si>
  <si>
    <t>DDT305</t>
  </si>
  <si>
    <t>DDT306</t>
  </si>
  <si>
    <t>DDT307</t>
  </si>
  <si>
    <t>DDT308</t>
  </si>
  <si>
    <t>DDT309</t>
  </si>
  <si>
    <t>DDT310</t>
  </si>
  <si>
    <t>DDT311</t>
  </si>
  <si>
    <t>DDT312</t>
  </si>
  <si>
    <t>DDT313</t>
  </si>
  <si>
    <t>DDT314</t>
  </si>
  <si>
    <t>DDT315</t>
  </si>
  <si>
    <t>DDT316</t>
  </si>
  <si>
    <t>DDT317</t>
  </si>
  <si>
    <t>DDT101</t>
  </si>
  <si>
    <t>DDT102</t>
  </si>
  <si>
    <t>DDT103</t>
  </si>
  <si>
    <t>DDT104</t>
  </si>
  <si>
    <t>DDT105</t>
  </si>
  <si>
    <t>DDT106</t>
  </si>
  <si>
    <t>DDT107</t>
  </si>
  <si>
    <t>DDT108</t>
  </si>
  <si>
    <t>DDT109</t>
  </si>
  <si>
    <t>DDT110</t>
  </si>
  <si>
    <t>DDT111</t>
  </si>
  <si>
    <t>DDT112</t>
  </si>
  <si>
    <t>DDT113</t>
  </si>
  <si>
    <t>DDT114</t>
  </si>
  <si>
    <t>DDT115</t>
  </si>
  <si>
    <t>DDT116</t>
  </si>
  <si>
    <t>DDT117</t>
  </si>
  <si>
    <t>DDT118</t>
  </si>
  <si>
    <t>DDT119</t>
  </si>
  <si>
    <t>DDT120</t>
  </si>
  <si>
    <t>DDT121</t>
  </si>
  <si>
    <t>DDT122</t>
  </si>
  <si>
    <t>DDT123</t>
  </si>
  <si>
    <t>DDT124</t>
  </si>
  <si>
    <t>DDT125</t>
  </si>
  <si>
    <t>DDT126</t>
  </si>
  <si>
    <t>DDT127</t>
  </si>
  <si>
    <t>DDT128</t>
  </si>
  <si>
    <t>DDT129</t>
  </si>
  <si>
    <t>DDT130</t>
  </si>
  <si>
    <t>DDT131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</si>
</sst>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  <font>
      <b/>
      <i/>
      <sz val="10"/>
      <name val="Times New Roman"/>
      <family val="1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Times New Roman"/>
      <family val="1"/>
    </font>
    <font>
      <sz val="14"/>
      <color rgb="FFFF0000"/>
      <name val="Times New Roman"/>
      <family val="1"/>
    </font>
    <font>
      <sz val="14"/>
      <color theme="1"/>
      <name val="Times New Roman"/>
      <family val="1"/>
    </font>
    <font>
      <b/>
      <sz val="13"/>
      <name val="Times New Roman"/>
      <family val="1"/>
    </font>
    <font>
      <sz val="13"/>
      <color rgb="FFFF0000"/>
      <name val="Times New Roman"/>
      <family val="1"/>
    </font>
    <font>
      <sz val="13"/>
      <color rgb="FF00B0F0"/>
      <name val="Times New Roman"/>
      <family val="1"/>
    </font>
    <font>
      <sz val="14"/>
      <color theme="9" tint="-0.249977111117893"/>
      <name val="Times New Roman"/>
      <family val="1"/>
    </font>
    <font>
      <sz val="13"/>
      <color theme="9" tint="-0.249977111117893"/>
      <name val="Times New Roman"/>
      <family val="1"/>
    </font>
    <font>
      <sz val="13"/>
      <color rgb="FF000000"/>
      <name val="Times New Roman"/>
      <family val="1"/>
    </font>
    <font>
      <b/>
      <i/>
      <sz val="13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4" fillId="0" borderId="11" xfId="0" applyFont="1" applyBorder="1"/>
    <xf numFmtId="0" fontId="15" fillId="0" borderId="11" xfId="0" applyFont="1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10" fontId="16" fillId="0" borderId="12" xfId="0" applyNumberFormat="1" applyFont="1" applyBorder="1" applyAlignment="1">
      <alignment horizontal="center" vertical="center"/>
    </xf>
    <xf numFmtId="10" fontId="17" fillId="0" borderId="12" xfId="0" applyNumberFormat="1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0" fillId="0" borderId="11" xfId="0" applyBorder="1"/>
    <xf numFmtId="0" fontId="1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1" fillId="5" borderId="6" xfId="0" applyFont="1" applyFill="1" applyBorder="1" applyAlignment="1">
      <alignment vertical="center" wrapText="1"/>
    </xf>
    <xf numFmtId="0" fontId="21" fillId="5" borderId="6" xfId="0" applyFont="1" applyFill="1" applyBorder="1" applyAlignment="1">
      <alignment horizontal="center" vertical="center" wrapText="1"/>
    </xf>
    <xf numFmtId="0" fontId="22" fillId="5" borderId="11" xfId="0" applyFont="1" applyFill="1" applyBorder="1"/>
    <xf numFmtId="0" fontId="4" fillId="5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vertical="center" wrapText="1"/>
    </xf>
    <xf numFmtId="0" fontId="27" fillId="0" borderId="3" xfId="0" applyFont="1" applyFill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quotePrefix="1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0" xfId="0" applyFill="1"/>
    <xf numFmtId="0" fontId="8" fillId="0" borderId="1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25" fillId="0" borderId="3" xfId="0" applyFont="1" applyFill="1" applyBorder="1" applyAlignment="1">
      <alignment vertical="center" wrapText="1"/>
    </xf>
    <xf numFmtId="0" fontId="26" fillId="0" borderId="6" xfId="0" applyFont="1" applyFill="1" applyBorder="1" applyAlignment="1">
      <alignment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1" fillId="0" borderId="0" xfId="0" applyFont="1" applyFill="1" applyAlignment="1">
      <alignment horizontal="justify" vertical="center"/>
    </xf>
    <xf numFmtId="0" fontId="5" fillId="0" borderId="0" xfId="0" applyFont="1" applyFill="1"/>
    <xf numFmtId="0" fontId="13" fillId="0" borderId="8" xfId="0" applyFont="1" applyFill="1" applyBorder="1" applyAlignment="1">
      <alignment horizontal="left" vertical="center" wrapText="1"/>
    </xf>
    <xf numFmtId="0" fontId="19" fillId="0" borderId="11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0" fontId="14" fillId="0" borderId="11" xfId="0" applyFont="1" applyFill="1" applyBorder="1"/>
    <xf numFmtId="0" fontId="15" fillId="0" borderId="11" xfId="0" applyFont="1" applyFill="1" applyBorder="1" applyAlignment="1">
      <alignment horizontal="center"/>
    </xf>
    <xf numFmtId="10" fontId="16" fillId="0" borderId="12" xfId="0" applyNumberFormat="1" applyFont="1" applyFill="1" applyBorder="1"/>
    <xf numFmtId="10" fontId="17" fillId="0" borderId="12" xfId="0" applyNumberFormat="1" applyFont="1" applyFill="1" applyBorder="1"/>
    <xf numFmtId="0" fontId="17" fillId="0" borderId="13" xfId="0" applyFont="1" applyFill="1" applyBorder="1"/>
    <xf numFmtId="0" fontId="18" fillId="0" borderId="13" xfId="0" applyFont="1" applyFill="1" applyBorder="1"/>
    <xf numFmtId="0" fontId="10" fillId="0" borderId="6" xfId="0" applyFont="1" applyFill="1" applyBorder="1" applyAlignment="1">
      <alignment horizontal="left" vertical="center" wrapText="1"/>
    </xf>
    <xf numFmtId="0" fontId="21" fillId="0" borderId="11" xfId="0" applyFont="1" applyFill="1" applyBorder="1"/>
    <xf numFmtId="0" fontId="9" fillId="0" borderId="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tabSelected="1" topLeftCell="A61" zoomScale="70" zoomScaleNormal="70" workbookViewId="0">
      <selection activeCell="A19" sqref="A19:A68"/>
    </sheetView>
  </sheetViews>
  <sheetFormatPr defaultRowHeight="15" x14ac:dyDescent="0.25"/>
  <cols>
    <col min="1" max="1" width="14.28515625" style="59" customWidth="1"/>
    <col min="2" max="2" width="25.7109375" style="59" customWidth="1"/>
    <col min="3" max="3" width="9.42578125" style="59" customWidth="1"/>
    <col min="4" max="4" width="9.42578125" style="59" hidden="1" customWidth="1"/>
    <col min="5" max="5" width="9.140625" style="78"/>
    <col min="6" max="6" width="11.5703125" style="59" customWidth="1"/>
    <col min="7" max="7" width="19.7109375" style="59" customWidth="1"/>
    <col min="8" max="8" width="9.140625" style="59"/>
    <col min="9" max="9" width="19.140625" style="59" hidden="1" customWidth="1"/>
    <col min="10" max="16384" width="9.140625" style="59"/>
  </cols>
  <sheetData>
    <row r="1" spans="1:9" ht="27" customHeight="1" thickBot="1" x14ac:dyDescent="0.4">
      <c r="A1" s="97" t="s">
        <v>29</v>
      </c>
      <c r="B1" s="97"/>
      <c r="C1" s="97"/>
      <c r="D1" s="97"/>
      <c r="E1" s="97"/>
      <c r="F1" s="97"/>
      <c r="G1" s="97"/>
      <c r="H1" s="97"/>
      <c r="I1" s="97"/>
    </row>
    <row r="2" spans="1:9" ht="15.75" hidden="1" thickBot="1" x14ac:dyDescent="0.3">
      <c r="A2" s="98" t="s">
        <v>11</v>
      </c>
      <c r="B2" s="98"/>
      <c r="C2" s="98"/>
      <c r="D2" s="98"/>
      <c r="E2" s="98"/>
      <c r="F2" s="98"/>
      <c r="G2" s="98"/>
      <c r="H2" s="98"/>
      <c r="I2" s="98"/>
    </row>
    <row r="3" spans="1:9" ht="19.5" customHeight="1" thickBot="1" x14ac:dyDescent="0.3">
      <c r="A3" s="99" t="s">
        <v>13</v>
      </c>
      <c r="B3" s="99" t="s">
        <v>14</v>
      </c>
      <c r="C3" s="102" t="s">
        <v>0</v>
      </c>
      <c r="D3" s="103"/>
      <c r="E3" s="103"/>
      <c r="F3" s="103"/>
      <c r="G3" s="103"/>
      <c r="H3" s="104"/>
      <c r="I3" s="51"/>
    </row>
    <row r="4" spans="1:9" ht="19.5" customHeight="1" thickBot="1" x14ac:dyDescent="0.3">
      <c r="A4" s="100"/>
      <c r="B4" s="100"/>
      <c r="C4" s="99" t="s">
        <v>15</v>
      </c>
      <c r="D4" s="99" t="s">
        <v>15</v>
      </c>
      <c r="E4" s="102" t="s">
        <v>100</v>
      </c>
      <c r="F4" s="103"/>
      <c r="G4" s="103"/>
      <c r="H4" s="104"/>
      <c r="I4" s="105" t="s">
        <v>18</v>
      </c>
    </row>
    <row r="5" spans="1:9" ht="18.75" customHeight="1" x14ac:dyDescent="0.25">
      <c r="A5" s="100"/>
      <c r="B5" s="100"/>
      <c r="C5" s="100"/>
      <c r="D5" s="100"/>
      <c r="E5" s="99" t="s">
        <v>12</v>
      </c>
      <c r="F5" s="99" t="s">
        <v>114</v>
      </c>
      <c r="G5" s="108" t="s">
        <v>17</v>
      </c>
      <c r="H5" s="99" t="s">
        <v>3</v>
      </c>
      <c r="I5" s="106"/>
    </row>
    <row r="6" spans="1:9" ht="31.5" customHeight="1" thickBot="1" x14ac:dyDescent="0.3">
      <c r="A6" s="101"/>
      <c r="B6" s="101"/>
      <c r="C6" s="101"/>
      <c r="D6" s="101"/>
      <c r="E6" s="101"/>
      <c r="F6" s="101"/>
      <c r="G6" s="109"/>
      <c r="H6" s="101"/>
      <c r="I6" s="107"/>
    </row>
    <row r="7" spans="1:9" ht="22.5" hidden="1" customHeight="1" thickBot="1" x14ac:dyDescent="0.3">
      <c r="A7" s="52" t="s">
        <v>4</v>
      </c>
      <c r="B7" s="91" t="s">
        <v>25</v>
      </c>
      <c r="C7" s="92"/>
      <c r="D7" s="92"/>
      <c r="E7" s="92"/>
      <c r="F7" s="92"/>
      <c r="G7" s="92"/>
      <c r="H7" s="92"/>
      <c r="I7" s="93"/>
    </row>
    <row r="8" spans="1:9" ht="32.25" customHeight="1" thickBot="1" x14ac:dyDescent="0.3">
      <c r="A8" s="53" t="s">
        <v>4</v>
      </c>
      <c r="B8" s="54" t="s">
        <v>25</v>
      </c>
      <c r="C8" s="55">
        <f>D8</f>
        <v>25</v>
      </c>
      <c r="D8" s="56">
        <f>SUM(D9:D15)</f>
        <v>25</v>
      </c>
      <c r="E8" s="56">
        <f t="shared" ref="E8:H8" si="0">SUM(E9:E15)</f>
        <v>450</v>
      </c>
      <c r="F8" s="56">
        <f t="shared" si="0"/>
        <v>288</v>
      </c>
      <c r="G8" s="56">
        <f t="shared" si="0"/>
        <v>150</v>
      </c>
      <c r="H8" s="56">
        <f t="shared" si="0"/>
        <v>12</v>
      </c>
      <c r="I8" s="56"/>
    </row>
    <row r="9" spans="1:9" ht="19.5" thickBot="1" x14ac:dyDescent="0.3">
      <c r="A9" s="49" t="s">
        <v>102</v>
      </c>
      <c r="B9" s="50" t="s">
        <v>5</v>
      </c>
      <c r="C9" s="60">
        <v>6</v>
      </c>
      <c r="D9" s="44">
        <f>IF(C9=0,"",VALUE(LEFT(C9,1)))</f>
        <v>6</v>
      </c>
      <c r="E9" s="45">
        <f>IF(B9=0,"",IF(LEFT(B9,2)="TT",C9*30,C9*15))</f>
        <v>90</v>
      </c>
      <c r="F9" s="45">
        <f>IF(B9=0,"",IF(LEFT(B9,2)="TT","",(C9*15)-2))</f>
        <v>88</v>
      </c>
      <c r="G9" s="45" t="str">
        <f>IF(B9=0,"",IF(LEFT(B9,2)="TT",C9*30,""))</f>
        <v/>
      </c>
      <c r="H9" s="45">
        <f>IF(B9=0,"",IF(LEFT(B9,2)="TT","",2))</f>
        <v>2</v>
      </c>
      <c r="I9" s="45"/>
    </row>
    <row r="10" spans="1:9" ht="19.5" thickBot="1" x14ac:dyDescent="0.3">
      <c r="A10" s="49" t="s">
        <v>103</v>
      </c>
      <c r="B10" s="50" t="s">
        <v>6</v>
      </c>
      <c r="C10" s="61">
        <v>2</v>
      </c>
      <c r="D10" s="44">
        <f t="shared" ref="D10:D15" si="1">IF(C10=0,"",VALUE(LEFT(C10,1)))</f>
        <v>2</v>
      </c>
      <c r="E10" s="45">
        <f t="shared" ref="E10:E15" si="2">IF(B10=0,"",IF(LEFT(B10,2)="TT",C10*30,C10*15))</f>
        <v>30</v>
      </c>
      <c r="F10" s="45">
        <f>IF(B10=0,"",IF(LEFT(B10,2)="TT","",(C10*15)-2))</f>
        <v>28</v>
      </c>
      <c r="G10" s="45" t="str">
        <f>IF(B10=0,"",IF(LEFT(B10,2)="TT",C10*30,""))</f>
        <v/>
      </c>
      <c r="H10" s="45">
        <f>IF(B10=0,"",IF(LEFT(B10,2)="TT","",2))</f>
        <v>2</v>
      </c>
      <c r="I10" s="45"/>
    </row>
    <row r="11" spans="1:9" ht="19.5" thickBot="1" x14ac:dyDescent="0.3">
      <c r="A11" s="49" t="s">
        <v>104</v>
      </c>
      <c r="B11" s="50" t="s">
        <v>105</v>
      </c>
      <c r="C11" s="61">
        <v>2</v>
      </c>
      <c r="D11" s="44">
        <f t="shared" si="1"/>
        <v>2</v>
      </c>
      <c r="E11" s="45">
        <v>60</v>
      </c>
      <c r="F11" s="45"/>
      <c r="G11" s="45">
        <v>60</v>
      </c>
      <c r="H11" s="45"/>
      <c r="I11" s="45"/>
    </row>
    <row r="12" spans="1:9" ht="33.75" thickBot="1" x14ac:dyDescent="0.3">
      <c r="A12" s="49" t="s">
        <v>106</v>
      </c>
      <c r="B12" s="50" t="s">
        <v>107</v>
      </c>
      <c r="C12" s="61" t="s">
        <v>24</v>
      </c>
      <c r="D12" s="44">
        <f t="shared" si="1"/>
        <v>4</v>
      </c>
      <c r="E12" s="45">
        <v>75</v>
      </c>
      <c r="F12" s="45">
        <v>43</v>
      </c>
      <c r="G12" s="45">
        <v>30</v>
      </c>
      <c r="H12" s="45">
        <v>2</v>
      </c>
      <c r="I12" s="45"/>
    </row>
    <row r="13" spans="1:9" ht="19.5" thickBot="1" x14ac:dyDescent="0.3">
      <c r="A13" s="49" t="s">
        <v>108</v>
      </c>
      <c r="B13" s="50" t="s">
        <v>109</v>
      </c>
      <c r="C13" s="61" t="s">
        <v>31</v>
      </c>
      <c r="D13" s="44">
        <f t="shared" si="1"/>
        <v>4</v>
      </c>
      <c r="E13" s="45">
        <v>90</v>
      </c>
      <c r="F13" s="45">
        <v>28</v>
      </c>
      <c r="G13" s="45">
        <v>60</v>
      </c>
      <c r="H13" s="45">
        <v>2</v>
      </c>
      <c r="I13" s="45"/>
    </row>
    <row r="14" spans="1:9" ht="19.5" thickBot="1" x14ac:dyDescent="0.3">
      <c r="A14" s="49" t="s">
        <v>110</v>
      </c>
      <c r="B14" s="50" t="s">
        <v>111</v>
      </c>
      <c r="C14" s="61">
        <v>4</v>
      </c>
      <c r="D14" s="44">
        <f t="shared" si="1"/>
        <v>4</v>
      </c>
      <c r="E14" s="45">
        <f t="shared" si="2"/>
        <v>60</v>
      </c>
      <c r="F14" s="45">
        <f t="shared" ref="F14:F15" si="3">IF(B14=0,"",IF(LEFT(B14,2)="TT","",(C14*15)-2))</f>
        <v>58</v>
      </c>
      <c r="G14" s="45" t="str">
        <f t="shared" ref="G14:G15" si="4">IF(B14=0,"",IF(LEFT(B14,2)="TT",C14*30,""))</f>
        <v/>
      </c>
      <c r="H14" s="45">
        <f t="shared" ref="H14:H15" si="5">IF(B14=0,"",IF(LEFT(B14,2)="TT","",2))</f>
        <v>2</v>
      </c>
      <c r="I14" s="45"/>
    </row>
    <row r="15" spans="1:9" ht="19.5" thickBot="1" x14ac:dyDescent="0.3">
      <c r="A15" s="49" t="s">
        <v>112</v>
      </c>
      <c r="B15" s="50" t="s">
        <v>113</v>
      </c>
      <c r="C15" s="61">
        <v>3</v>
      </c>
      <c r="D15" s="44">
        <f t="shared" si="1"/>
        <v>3</v>
      </c>
      <c r="E15" s="45">
        <f t="shared" si="2"/>
        <v>45</v>
      </c>
      <c r="F15" s="45">
        <f t="shared" si="3"/>
        <v>43</v>
      </c>
      <c r="G15" s="45" t="str">
        <f t="shared" si="4"/>
        <v/>
      </c>
      <c r="H15" s="45">
        <f t="shared" si="5"/>
        <v>2</v>
      </c>
      <c r="I15" s="45"/>
    </row>
    <row r="16" spans="1:9" ht="23.25" hidden="1" customHeight="1" thickBot="1" x14ac:dyDescent="0.3">
      <c r="A16" s="52" t="s">
        <v>7</v>
      </c>
      <c r="B16" s="94" t="s">
        <v>26</v>
      </c>
      <c r="C16" s="95"/>
      <c r="D16" s="95"/>
      <c r="E16" s="95"/>
      <c r="F16" s="95"/>
      <c r="G16" s="95"/>
      <c r="H16" s="95"/>
      <c r="I16" s="96"/>
    </row>
    <row r="17" spans="1:9" ht="25.5" customHeight="1" thickBot="1" x14ac:dyDescent="0.3">
      <c r="A17" s="53" t="s">
        <v>7</v>
      </c>
      <c r="B17" s="54" t="s">
        <v>26</v>
      </c>
      <c r="C17" s="57">
        <f>SUM(C18,C39,C64)</f>
        <v>65</v>
      </c>
      <c r="D17" s="56">
        <f t="shared" ref="D17:H17" si="6">SUM(D18,D39,D64)</f>
        <v>65</v>
      </c>
      <c r="E17" s="56">
        <f t="shared" si="6"/>
        <v>1545</v>
      </c>
      <c r="F17" s="56">
        <f t="shared" si="6"/>
        <v>491</v>
      </c>
      <c r="G17" s="56">
        <f t="shared" si="6"/>
        <v>1020</v>
      </c>
      <c r="H17" s="56">
        <f t="shared" si="6"/>
        <v>34</v>
      </c>
      <c r="I17" s="56"/>
    </row>
    <row r="18" spans="1:9" ht="20.25" thickBot="1" x14ac:dyDescent="0.3">
      <c r="A18" s="53" t="s">
        <v>8</v>
      </c>
      <c r="B18" s="54" t="s">
        <v>115</v>
      </c>
      <c r="C18" s="55">
        <f>D18</f>
        <v>17</v>
      </c>
      <c r="D18" s="56">
        <f t="shared" ref="D18:H18" si="7">SUM(D19:D38)</f>
        <v>17</v>
      </c>
      <c r="E18" s="56">
        <f t="shared" si="7"/>
        <v>375</v>
      </c>
      <c r="F18" s="56">
        <f t="shared" si="7"/>
        <v>127</v>
      </c>
      <c r="G18" s="56">
        <f t="shared" si="7"/>
        <v>240</v>
      </c>
      <c r="H18" s="56">
        <f t="shared" si="7"/>
        <v>8</v>
      </c>
      <c r="I18" s="56"/>
    </row>
    <row r="19" spans="1:9" ht="38.25" thickBot="1" x14ac:dyDescent="0.3">
      <c r="A19" s="48" t="s">
        <v>153</v>
      </c>
      <c r="B19" s="62" t="s">
        <v>66</v>
      </c>
      <c r="C19" s="63">
        <v>3</v>
      </c>
      <c r="D19" s="44">
        <f t="shared" ref="D19:D26" si="8">IF(C19=0,"",VALUE(LEFT(C19,1)))</f>
        <v>3</v>
      </c>
      <c r="E19" s="45">
        <f t="shared" ref="E19:E26" si="9">IF(B19=0,"",IF(LEFT(B19,2)="TT",C19*30,C19*15))</f>
        <v>45</v>
      </c>
      <c r="F19" s="45">
        <f t="shared" ref="F19:F38" si="10">IF(B19=0,"",IF(LEFT(B19,2)="TT","",(C19*15)-2))</f>
        <v>43</v>
      </c>
      <c r="G19" s="45" t="str">
        <f t="shared" ref="G19:G38" si="11">IF(B19=0,"",IF(LEFT(B19,2)="TT",C19*30,""))</f>
        <v/>
      </c>
      <c r="H19" s="45">
        <f t="shared" ref="H19:H38" si="12">IF(B19=0,"",IF(LEFT(B19,2)="TT","",2))</f>
        <v>2</v>
      </c>
      <c r="I19" s="64"/>
    </row>
    <row r="20" spans="1:9" ht="38.25" thickBot="1" x14ac:dyDescent="0.3">
      <c r="A20" s="48" t="s">
        <v>154</v>
      </c>
      <c r="B20" s="46" t="s">
        <v>76</v>
      </c>
      <c r="C20" s="65">
        <v>2</v>
      </c>
      <c r="D20" s="44">
        <f t="shared" si="8"/>
        <v>2</v>
      </c>
      <c r="E20" s="45">
        <f t="shared" si="9"/>
        <v>60</v>
      </c>
      <c r="F20" s="45" t="str">
        <f t="shared" si="10"/>
        <v/>
      </c>
      <c r="G20" s="45">
        <f t="shared" si="11"/>
        <v>60</v>
      </c>
      <c r="H20" s="45" t="str">
        <f t="shared" si="12"/>
        <v/>
      </c>
      <c r="I20" s="64"/>
    </row>
    <row r="21" spans="1:9" ht="38.25" thickBot="1" x14ac:dyDescent="0.3">
      <c r="A21" s="48" t="s">
        <v>155</v>
      </c>
      <c r="B21" s="46" t="s">
        <v>67</v>
      </c>
      <c r="C21" s="65">
        <v>2</v>
      </c>
      <c r="D21" s="44">
        <f t="shared" si="8"/>
        <v>2</v>
      </c>
      <c r="E21" s="45">
        <f t="shared" si="9"/>
        <v>30</v>
      </c>
      <c r="F21" s="45">
        <f t="shared" si="10"/>
        <v>28</v>
      </c>
      <c r="G21" s="45" t="str">
        <f t="shared" si="11"/>
        <v/>
      </c>
      <c r="H21" s="45">
        <f t="shared" si="12"/>
        <v>2</v>
      </c>
      <c r="I21" s="64"/>
    </row>
    <row r="22" spans="1:9" ht="38.25" thickBot="1" x14ac:dyDescent="0.3">
      <c r="A22" s="48" t="s">
        <v>156</v>
      </c>
      <c r="B22" s="46" t="s">
        <v>68</v>
      </c>
      <c r="C22" s="65">
        <v>2</v>
      </c>
      <c r="D22" s="44">
        <f t="shared" si="8"/>
        <v>2</v>
      </c>
      <c r="E22" s="45">
        <f t="shared" si="9"/>
        <v>60</v>
      </c>
      <c r="F22" s="45" t="str">
        <f t="shared" si="10"/>
        <v/>
      </c>
      <c r="G22" s="45">
        <f t="shared" si="11"/>
        <v>60</v>
      </c>
      <c r="H22" s="45" t="str">
        <f t="shared" si="12"/>
        <v/>
      </c>
      <c r="I22" s="64"/>
    </row>
    <row r="23" spans="1:9" ht="38.25" thickBot="1" x14ac:dyDescent="0.3">
      <c r="A23" s="48" t="s">
        <v>157</v>
      </c>
      <c r="B23" s="46" t="s">
        <v>69</v>
      </c>
      <c r="C23" s="65">
        <v>2</v>
      </c>
      <c r="D23" s="44">
        <f t="shared" si="8"/>
        <v>2</v>
      </c>
      <c r="E23" s="45">
        <f t="shared" si="9"/>
        <v>30</v>
      </c>
      <c r="F23" s="45">
        <f t="shared" si="10"/>
        <v>28</v>
      </c>
      <c r="G23" s="45" t="str">
        <f t="shared" si="11"/>
        <v/>
      </c>
      <c r="H23" s="45">
        <f t="shared" si="12"/>
        <v>2</v>
      </c>
      <c r="I23" s="64"/>
    </row>
    <row r="24" spans="1:9" ht="38.25" thickBot="1" x14ac:dyDescent="0.3">
      <c r="A24" s="48" t="s">
        <v>158</v>
      </c>
      <c r="B24" s="46" t="s">
        <v>70</v>
      </c>
      <c r="C24" s="65">
        <v>2</v>
      </c>
      <c r="D24" s="44">
        <f t="shared" si="8"/>
        <v>2</v>
      </c>
      <c r="E24" s="45">
        <f t="shared" si="9"/>
        <v>60</v>
      </c>
      <c r="F24" s="45" t="str">
        <f t="shared" si="10"/>
        <v/>
      </c>
      <c r="G24" s="45">
        <f t="shared" si="11"/>
        <v>60</v>
      </c>
      <c r="H24" s="45" t="str">
        <f t="shared" si="12"/>
        <v/>
      </c>
      <c r="I24" s="64" t="s">
        <v>77</v>
      </c>
    </row>
    <row r="25" spans="1:9" ht="38.25" thickBot="1" x14ac:dyDescent="0.3">
      <c r="A25" s="48" t="s">
        <v>159</v>
      </c>
      <c r="B25" s="46" t="s">
        <v>78</v>
      </c>
      <c r="C25" s="65">
        <v>2</v>
      </c>
      <c r="D25" s="44">
        <f t="shared" si="8"/>
        <v>2</v>
      </c>
      <c r="E25" s="45">
        <f t="shared" si="9"/>
        <v>30</v>
      </c>
      <c r="F25" s="45">
        <f t="shared" si="10"/>
        <v>28</v>
      </c>
      <c r="G25" s="45" t="str">
        <f t="shared" si="11"/>
        <v/>
      </c>
      <c r="H25" s="45">
        <f t="shared" si="12"/>
        <v>2</v>
      </c>
      <c r="I25" s="64"/>
    </row>
    <row r="26" spans="1:9" ht="38.25" thickBot="1" x14ac:dyDescent="0.3">
      <c r="A26" s="48" t="s">
        <v>160</v>
      </c>
      <c r="B26" s="46" t="s">
        <v>71</v>
      </c>
      <c r="C26" s="65">
        <v>2</v>
      </c>
      <c r="D26" s="44">
        <f t="shared" si="8"/>
        <v>2</v>
      </c>
      <c r="E26" s="45">
        <f t="shared" si="9"/>
        <v>60</v>
      </c>
      <c r="F26" s="45" t="str">
        <f t="shared" si="10"/>
        <v/>
      </c>
      <c r="G26" s="45">
        <f t="shared" si="11"/>
        <v>60</v>
      </c>
      <c r="H26" s="45" t="str">
        <f t="shared" si="12"/>
        <v/>
      </c>
      <c r="I26" s="64" t="s">
        <v>79</v>
      </c>
    </row>
    <row r="27" spans="1:9" ht="19.5" hidden="1" thickBot="1" x14ac:dyDescent="0.3">
      <c r="A27" s="48"/>
      <c r="B27" s="66"/>
      <c r="C27" s="45"/>
      <c r="D27" s="44" t="str">
        <f t="shared" ref="D27:D38" si="13">IF(C27=0,"",VALUE(LEFT(C27,1)))</f>
        <v/>
      </c>
      <c r="E27" s="45" t="str">
        <f t="shared" ref="E27:E38" si="14">IF(B27=0,"",IF(LEFT(B27,2)="TT",C27*30,C27*15))</f>
        <v/>
      </c>
      <c r="F27" s="45" t="str">
        <f t="shared" si="10"/>
        <v/>
      </c>
      <c r="G27" s="45" t="str">
        <f t="shared" si="11"/>
        <v/>
      </c>
      <c r="H27" s="45" t="str">
        <f t="shared" si="12"/>
        <v/>
      </c>
      <c r="I27" s="45"/>
    </row>
    <row r="28" spans="1:9" ht="19.5" hidden="1" thickBot="1" x14ac:dyDescent="0.3">
      <c r="A28" s="48"/>
      <c r="B28" s="66"/>
      <c r="C28" s="45"/>
      <c r="D28" s="44" t="str">
        <f t="shared" si="13"/>
        <v/>
      </c>
      <c r="E28" s="45" t="str">
        <f t="shared" si="14"/>
        <v/>
      </c>
      <c r="F28" s="45" t="str">
        <f t="shared" si="10"/>
        <v/>
      </c>
      <c r="G28" s="45" t="str">
        <f t="shared" si="11"/>
        <v/>
      </c>
      <c r="H28" s="45" t="str">
        <f t="shared" si="12"/>
        <v/>
      </c>
      <c r="I28" s="45"/>
    </row>
    <row r="29" spans="1:9" ht="19.5" hidden="1" thickBot="1" x14ac:dyDescent="0.3">
      <c r="A29" s="48"/>
      <c r="B29" s="66"/>
      <c r="C29" s="45"/>
      <c r="D29" s="44" t="str">
        <f t="shared" si="13"/>
        <v/>
      </c>
      <c r="E29" s="45" t="str">
        <f t="shared" si="14"/>
        <v/>
      </c>
      <c r="F29" s="45" t="str">
        <f t="shared" si="10"/>
        <v/>
      </c>
      <c r="G29" s="45" t="str">
        <f t="shared" si="11"/>
        <v/>
      </c>
      <c r="H29" s="45" t="str">
        <f t="shared" si="12"/>
        <v/>
      </c>
      <c r="I29" s="45"/>
    </row>
    <row r="30" spans="1:9" ht="19.5" hidden="1" thickBot="1" x14ac:dyDescent="0.3">
      <c r="A30" s="48"/>
      <c r="B30" s="66"/>
      <c r="C30" s="45"/>
      <c r="D30" s="44" t="str">
        <f t="shared" si="13"/>
        <v/>
      </c>
      <c r="E30" s="45" t="str">
        <f t="shared" si="14"/>
        <v/>
      </c>
      <c r="F30" s="45" t="str">
        <f t="shared" si="10"/>
        <v/>
      </c>
      <c r="G30" s="45" t="str">
        <f t="shared" si="11"/>
        <v/>
      </c>
      <c r="H30" s="45" t="str">
        <f t="shared" si="12"/>
        <v/>
      </c>
      <c r="I30" s="45"/>
    </row>
    <row r="31" spans="1:9" ht="19.5" hidden="1" thickBot="1" x14ac:dyDescent="0.3">
      <c r="A31" s="48"/>
      <c r="B31" s="66"/>
      <c r="C31" s="45"/>
      <c r="D31" s="44" t="str">
        <f t="shared" si="13"/>
        <v/>
      </c>
      <c r="E31" s="45" t="str">
        <f t="shared" si="14"/>
        <v/>
      </c>
      <c r="F31" s="45" t="str">
        <f t="shared" si="10"/>
        <v/>
      </c>
      <c r="G31" s="45" t="str">
        <f t="shared" si="11"/>
        <v/>
      </c>
      <c r="H31" s="45" t="str">
        <f t="shared" si="12"/>
        <v/>
      </c>
      <c r="I31" s="45"/>
    </row>
    <row r="32" spans="1:9" ht="19.5" hidden="1" thickBot="1" x14ac:dyDescent="0.3">
      <c r="A32" s="48"/>
      <c r="B32" s="66"/>
      <c r="C32" s="45"/>
      <c r="D32" s="44" t="str">
        <f t="shared" si="13"/>
        <v/>
      </c>
      <c r="E32" s="45" t="str">
        <f t="shared" si="14"/>
        <v/>
      </c>
      <c r="F32" s="45" t="str">
        <f t="shared" si="10"/>
        <v/>
      </c>
      <c r="G32" s="45" t="str">
        <f t="shared" si="11"/>
        <v/>
      </c>
      <c r="H32" s="45" t="str">
        <f t="shared" si="12"/>
        <v/>
      </c>
      <c r="I32" s="45"/>
    </row>
    <row r="33" spans="1:9" ht="19.5" hidden="1" thickBot="1" x14ac:dyDescent="0.3">
      <c r="A33" s="48"/>
      <c r="B33" s="66"/>
      <c r="C33" s="45"/>
      <c r="D33" s="44" t="str">
        <f t="shared" si="13"/>
        <v/>
      </c>
      <c r="E33" s="45" t="str">
        <f t="shared" si="14"/>
        <v/>
      </c>
      <c r="F33" s="45" t="str">
        <f t="shared" si="10"/>
        <v/>
      </c>
      <c r="G33" s="45" t="str">
        <f t="shared" si="11"/>
        <v/>
      </c>
      <c r="H33" s="45" t="str">
        <f t="shared" si="12"/>
        <v/>
      </c>
      <c r="I33" s="45"/>
    </row>
    <row r="34" spans="1:9" ht="19.5" hidden="1" thickBot="1" x14ac:dyDescent="0.3">
      <c r="A34" s="48"/>
      <c r="B34" s="66"/>
      <c r="C34" s="45"/>
      <c r="D34" s="44" t="str">
        <f t="shared" si="13"/>
        <v/>
      </c>
      <c r="E34" s="45" t="str">
        <f t="shared" si="14"/>
        <v/>
      </c>
      <c r="F34" s="45" t="str">
        <f t="shared" si="10"/>
        <v/>
      </c>
      <c r="G34" s="45" t="str">
        <f t="shared" si="11"/>
        <v/>
      </c>
      <c r="H34" s="45" t="str">
        <f t="shared" si="12"/>
        <v/>
      </c>
      <c r="I34" s="45"/>
    </row>
    <row r="35" spans="1:9" ht="19.5" hidden="1" thickBot="1" x14ac:dyDescent="0.3">
      <c r="A35" s="48"/>
      <c r="B35" s="66"/>
      <c r="C35" s="45"/>
      <c r="D35" s="44" t="str">
        <f t="shared" si="13"/>
        <v/>
      </c>
      <c r="E35" s="45" t="str">
        <f t="shared" si="14"/>
        <v/>
      </c>
      <c r="F35" s="45" t="str">
        <f t="shared" si="10"/>
        <v/>
      </c>
      <c r="G35" s="45" t="str">
        <f t="shared" si="11"/>
        <v/>
      </c>
      <c r="H35" s="45" t="str">
        <f t="shared" si="12"/>
        <v/>
      </c>
      <c r="I35" s="45"/>
    </row>
    <row r="36" spans="1:9" ht="19.5" hidden="1" thickBot="1" x14ac:dyDescent="0.3">
      <c r="A36" s="48"/>
      <c r="B36" s="66"/>
      <c r="C36" s="45"/>
      <c r="D36" s="44" t="str">
        <f t="shared" si="13"/>
        <v/>
      </c>
      <c r="E36" s="45" t="str">
        <f t="shared" si="14"/>
        <v/>
      </c>
      <c r="F36" s="45" t="str">
        <f t="shared" si="10"/>
        <v/>
      </c>
      <c r="G36" s="45" t="str">
        <f t="shared" si="11"/>
        <v/>
      </c>
      <c r="H36" s="45" t="str">
        <f t="shared" si="12"/>
        <v/>
      </c>
      <c r="I36" s="45"/>
    </row>
    <row r="37" spans="1:9" ht="19.5" hidden="1" thickBot="1" x14ac:dyDescent="0.3">
      <c r="A37" s="48"/>
      <c r="B37" s="66"/>
      <c r="C37" s="45"/>
      <c r="D37" s="44" t="str">
        <f t="shared" si="13"/>
        <v/>
      </c>
      <c r="E37" s="45" t="str">
        <f t="shared" si="14"/>
        <v/>
      </c>
      <c r="F37" s="45" t="str">
        <f t="shared" si="10"/>
        <v/>
      </c>
      <c r="G37" s="45" t="str">
        <f t="shared" si="11"/>
        <v/>
      </c>
      <c r="H37" s="45" t="str">
        <f t="shared" si="12"/>
        <v/>
      </c>
      <c r="I37" s="45"/>
    </row>
    <row r="38" spans="1:9" ht="19.5" hidden="1" thickBot="1" x14ac:dyDescent="0.3">
      <c r="A38" s="48"/>
      <c r="B38" s="66"/>
      <c r="C38" s="45"/>
      <c r="D38" s="44" t="str">
        <f t="shared" si="13"/>
        <v/>
      </c>
      <c r="E38" s="45" t="str">
        <f t="shared" si="14"/>
        <v/>
      </c>
      <c r="F38" s="45" t="str">
        <f t="shared" si="10"/>
        <v/>
      </c>
      <c r="G38" s="45" t="str">
        <f t="shared" si="11"/>
        <v/>
      </c>
      <c r="H38" s="45" t="str">
        <f t="shared" si="12"/>
        <v/>
      </c>
      <c r="I38" s="45"/>
    </row>
    <row r="39" spans="1:9" ht="35.25" thickBot="1" x14ac:dyDescent="0.3">
      <c r="A39" s="135" t="s">
        <v>9</v>
      </c>
      <c r="B39" s="54" t="s">
        <v>116</v>
      </c>
      <c r="C39" s="55">
        <f>D39</f>
        <v>40</v>
      </c>
      <c r="D39" s="56">
        <f>SUM(D40:D63)</f>
        <v>40</v>
      </c>
      <c r="E39" s="56">
        <f t="shared" ref="E39:H39" si="15">SUM(E40:E63)</f>
        <v>1020</v>
      </c>
      <c r="F39" s="56">
        <f t="shared" si="15"/>
        <v>280</v>
      </c>
      <c r="G39" s="56">
        <f t="shared" si="15"/>
        <v>720</v>
      </c>
      <c r="H39" s="56">
        <f t="shared" si="15"/>
        <v>20</v>
      </c>
      <c r="I39" s="56"/>
    </row>
    <row r="40" spans="1:9" ht="38.25" thickBot="1" x14ac:dyDescent="0.3">
      <c r="A40" s="48" t="s">
        <v>161</v>
      </c>
      <c r="B40" s="46" t="s">
        <v>80</v>
      </c>
      <c r="C40" s="46">
        <v>2</v>
      </c>
      <c r="D40" s="44">
        <f t="shared" ref="D40:D54" si="16">IF(C40=0,"",VALUE(LEFT(C40,1)))</f>
        <v>2</v>
      </c>
      <c r="E40" s="45">
        <f t="shared" ref="E40:E54" si="17">IF(B40=0,"",IF(LEFT(B40,2)="TT",C40*30,C40*15))</f>
        <v>30</v>
      </c>
      <c r="F40" s="45">
        <f t="shared" ref="F40:F60" si="18">IF(B40=0,"",IF(LEFT(B40,2)="TT","",(C40*15)-2))</f>
        <v>28</v>
      </c>
      <c r="G40" s="45" t="str">
        <f t="shared" ref="G40:G60" si="19">IF(B40=0,"",IF(LEFT(B40,2)="TT",C40*30,""))</f>
        <v/>
      </c>
      <c r="H40" s="45">
        <f t="shared" ref="H40:H60" si="20">IF(B40=0,"",IF(LEFT(B40,2)="TT","",2))</f>
        <v>2</v>
      </c>
      <c r="I40" s="64"/>
    </row>
    <row r="41" spans="1:9" ht="38.25" thickBot="1" x14ac:dyDescent="0.3">
      <c r="A41" s="48" t="s">
        <v>162</v>
      </c>
      <c r="B41" s="67" t="s">
        <v>81</v>
      </c>
      <c r="C41" s="67">
        <v>2</v>
      </c>
      <c r="D41" s="44">
        <f t="shared" si="16"/>
        <v>2</v>
      </c>
      <c r="E41" s="45">
        <f t="shared" si="17"/>
        <v>30</v>
      </c>
      <c r="F41" s="45">
        <f t="shared" si="18"/>
        <v>28</v>
      </c>
      <c r="G41" s="45" t="str">
        <f t="shared" si="19"/>
        <v/>
      </c>
      <c r="H41" s="45">
        <f t="shared" si="20"/>
        <v>2</v>
      </c>
      <c r="I41" s="64"/>
    </row>
    <row r="42" spans="1:9" ht="38.25" thickBot="1" x14ac:dyDescent="0.3">
      <c r="A42" s="48" t="s">
        <v>163</v>
      </c>
      <c r="B42" s="67" t="s">
        <v>82</v>
      </c>
      <c r="C42" s="67">
        <v>2</v>
      </c>
      <c r="D42" s="44">
        <f t="shared" si="16"/>
        <v>2</v>
      </c>
      <c r="E42" s="45">
        <f t="shared" si="17"/>
        <v>60</v>
      </c>
      <c r="F42" s="45" t="str">
        <f t="shared" si="18"/>
        <v/>
      </c>
      <c r="G42" s="45">
        <f t="shared" si="19"/>
        <v>60</v>
      </c>
      <c r="H42" s="45" t="str">
        <f t="shared" si="20"/>
        <v/>
      </c>
      <c r="I42" s="64"/>
    </row>
    <row r="43" spans="1:9" ht="38.25" thickBot="1" x14ac:dyDescent="0.3">
      <c r="A43" s="48" t="s">
        <v>164</v>
      </c>
      <c r="B43" s="68" t="s">
        <v>83</v>
      </c>
      <c r="C43" s="69">
        <v>2</v>
      </c>
      <c r="D43" s="44">
        <f t="shared" si="16"/>
        <v>2</v>
      </c>
      <c r="E43" s="45">
        <f t="shared" si="17"/>
        <v>30</v>
      </c>
      <c r="F43" s="45">
        <f t="shared" si="18"/>
        <v>28</v>
      </c>
      <c r="G43" s="45" t="str">
        <f t="shared" si="19"/>
        <v/>
      </c>
      <c r="H43" s="45">
        <f t="shared" si="20"/>
        <v>2</v>
      </c>
      <c r="I43" s="64"/>
    </row>
    <row r="44" spans="1:9" ht="38.25" thickBot="1" x14ac:dyDescent="0.3">
      <c r="A44" s="48" t="s">
        <v>165</v>
      </c>
      <c r="B44" s="67" t="s">
        <v>101</v>
      </c>
      <c r="C44" s="67">
        <v>2</v>
      </c>
      <c r="D44" s="44">
        <f t="shared" si="16"/>
        <v>2</v>
      </c>
      <c r="E44" s="45">
        <f t="shared" si="17"/>
        <v>30</v>
      </c>
      <c r="F44" s="45">
        <f t="shared" si="18"/>
        <v>28</v>
      </c>
      <c r="G44" s="45" t="str">
        <f t="shared" si="19"/>
        <v/>
      </c>
      <c r="H44" s="45">
        <f t="shared" si="20"/>
        <v>2</v>
      </c>
      <c r="I44" s="64"/>
    </row>
    <row r="45" spans="1:9" ht="38.25" thickBot="1" x14ac:dyDescent="0.3">
      <c r="A45" s="48" t="s">
        <v>166</v>
      </c>
      <c r="B45" s="68" t="s">
        <v>85</v>
      </c>
      <c r="C45" s="69">
        <v>2</v>
      </c>
      <c r="D45" s="44">
        <f t="shared" si="16"/>
        <v>2</v>
      </c>
      <c r="E45" s="45">
        <f t="shared" si="17"/>
        <v>30</v>
      </c>
      <c r="F45" s="45">
        <f t="shared" si="18"/>
        <v>28</v>
      </c>
      <c r="G45" s="45" t="str">
        <f t="shared" si="19"/>
        <v/>
      </c>
      <c r="H45" s="45">
        <f t="shared" si="20"/>
        <v>2</v>
      </c>
      <c r="I45" s="64"/>
    </row>
    <row r="46" spans="1:9" ht="38.25" thickBot="1" x14ac:dyDescent="0.3">
      <c r="A46" s="48" t="s">
        <v>167</v>
      </c>
      <c r="B46" s="68" t="s">
        <v>86</v>
      </c>
      <c r="C46" s="69">
        <v>2</v>
      </c>
      <c r="D46" s="44">
        <f t="shared" si="16"/>
        <v>2</v>
      </c>
      <c r="E46" s="45">
        <f t="shared" si="17"/>
        <v>60</v>
      </c>
      <c r="F46" s="45" t="str">
        <f t="shared" si="18"/>
        <v/>
      </c>
      <c r="G46" s="45">
        <f t="shared" si="19"/>
        <v>60</v>
      </c>
      <c r="H46" s="45" t="str">
        <f t="shared" si="20"/>
        <v/>
      </c>
      <c r="I46" s="64"/>
    </row>
    <row r="47" spans="1:9" ht="38.25" thickBot="1" x14ac:dyDescent="0.3">
      <c r="A47" s="48" t="s">
        <v>168</v>
      </c>
      <c r="B47" s="68" t="s">
        <v>87</v>
      </c>
      <c r="C47" s="69">
        <v>2</v>
      </c>
      <c r="D47" s="44">
        <f t="shared" si="16"/>
        <v>2</v>
      </c>
      <c r="E47" s="45">
        <f t="shared" si="17"/>
        <v>60</v>
      </c>
      <c r="F47" s="45" t="str">
        <f t="shared" si="18"/>
        <v/>
      </c>
      <c r="G47" s="45">
        <f t="shared" si="19"/>
        <v>60</v>
      </c>
      <c r="H47" s="45" t="str">
        <f t="shared" si="20"/>
        <v/>
      </c>
      <c r="I47" s="64"/>
    </row>
    <row r="48" spans="1:9" ht="38.25" thickBot="1" x14ac:dyDescent="0.3">
      <c r="A48" s="48" t="s">
        <v>169</v>
      </c>
      <c r="B48" s="68" t="s">
        <v>88</v>
      </c>
      <c r="C48" s="69">
        <v>2</v>
      </c>
      <c r="D48" s="44">
        <f t="shared" si="16"/>
        <v>2</v>
      </c>
      <c r="E48" s="45">
        <f t="shared" si="17"/>
        <v>30</v>
      </c>
      <c r="F48" s="45">
        <f t="shared" si="18"/>
        <v>28</v>
      </c>
      <c r="G48" s="45" t="str">
        <f t="shared" si="19"/>
        <v/>
      </c>
      <c r="H48" s="45">
        <f t="shared" si="20"/>
        <v>2</v>
      </c>
      <c r="I48" s="64"/>
    </row>
    <row r="49" spans="1:9" ht="38.25" thickBot="1" x14ac:dyDescent="0.3">
      <c r="A49" s="48" t="s">
        <v>170</v>
      </c>
      <c r="B49" s="68" t="s">
        <v>89</v>
      </c>
      <c r="C49" s="69">
        <v>2</v>
      </c>
      <c r="D49" s="44">
        <f t="shared" si="16"/>
        <v>2</v>
      </c>
      <c r="E49" s="45">
        <f t="shared" si="17"/>
        <v>30</v>
      </c>
      <c r="F49" s="45">
        <f t="shared" si="18"/>
        <v>28</v>
      </c>
      <c r="G49" s="45" t="str">
        <f t="shared" si="19"/>
        <v/>
      </c>
      <c r="H49" s="45">
        <f t="shared" si="20"/>
        <v>2</v>
      </c>
      <c r="I49" s="64"/>
    </row>
    <row r="50" spans="1:9" ht="38.25" thickBot="1" x14ac:dyDescent="0.3">
      <c r="A50" s="48" t="s">
        <v>171</v>
      </c>
      <c r="B50" s="68" t="s">
        <v>90</v>
      </c>
      <c r="C50" s="69">
        <v>2</v>
      </c>
      <c r="D50" s="44">
        <f t="shared" si="16"/>
        <v>2</v>
      </c>
      <c r="E50" s="45">
        <f t="shared" si="17"/>
        <v>30</v>
      </c>
      <c r="F50" s="45">
        <f t="shared" si="18"/>
        <v>28</v>
      </c>
      <c r="G50" s="45" t="str">
        <f t="shared" si="19"/>
        <v/>
      </c>
      <c r="H50" s="45">
        <f t="shared" si="20"/>
        <v>2</v>
      </c>
      <c r="I50" s="64"/>
    </row>
    <row r="51" spans="1:9" ht="38.25" thickBot="1" x14ac:dyDescent="0.3">
      <c r="A51" s="48" t="s">
        <v>172</v>
      </c>
      <c r="B51" s="68" t="s">
        <v>91</v>
      </c>
      <c r="C51" s="69">
        <v>2</v>
      </c>
      <c r="D51" s="44">
        <f t="shared" si="16"/>
        <v>2</v>
      </c>
      <c r="E51" s="45">
        <f t="shared" si="17"/>
        <v>60</v>
      </c>
      <c r="F51" s="45" t="str">
        <f t="shared" si="18"/>
        <v/>
      </c>
      <c r="G51" s="45">
        <f t="shared" si="19"/>
        <v>60</v>
      </c>
      <c r="H51" s="45" t="str">
        <f t="shared" si="20"/>
        <v/>
      </c>
      <c r="I51" s="64"/>
    </row>
    <row r="52" spans="1:9" ht="57" thickBot="1" x14ac:dyDescent="0.3">
      <c r="A52" s="48" t="s">
        <v>173</v>
      </c>
      <c r="B52" s="68" t="s">
        <v>92</v>
      </c>
      <c r="C52" s="69">
        <v>2</v>
      </c>
      <c r="D52" s="44">
        <f t="shared" si="16"/>
        <v>2</v>
      </c>
      <c r="E52" s="45">
        <f t="shared" si="17"/>
        <v>60</v>
      </c>
      <c r="F52" s="45" t="str">
        <f t="shared" si="18"/>
        <v/>
      </c>
      <c r="G52" s="45">
        <f t="shared" si="19"/>
        <v>60</v>
      </c>
      <c r="H52" s="45" t="str">
        <f t="shared" si="20"/>
        <v/>
      </c>
      <c r="I52" s="64"/>
    </row>
    <row r="53" spans="1:9" ht="57" thickBot="1" x14ac:dyDescent="0.3">
      <c r="A53" s="48" t="s">
        <v>174</v>
      </c>
      <c r="B53" s="68" t="s">
        <v>93</v>
      </c>
      <c r="C53" s="69">
        <v>2</v>
      </c>
      <c r="D53" s="44">
        <f t="shared" si="16"/>
        <v>2</v>
      </c>
      <c r="E53" s="45">
        <f t="shared" si="17"/>
        <v>60</v>
      </c>
      <c r="F53" s="45" t="str">
        <f t="shared" si="18"/>
        <v/>
      </c>
      <c r="G53" s="45">
        <f t="shared" si="19"/>
        <v>60</v>
      </c>
      <c r="H53" s="45" t="str">
        <f t="shared" si="20"/>
        <v/>
      </c>
      <c r="I53" s="64"/>
    </row>
    <row r="54" spans="1:9" ht="38.25" thickBot="1" x14ac:dyDescent="0.3">
      <c r="A54" s="48" t="s">
        <v>175</v>
      </c>
      <c r="B54" s="68" t="s">
        <v>98</v>
      </c>
      <c r="C54" s="69">
        <v>2</v>
      </c>
      <c r="D54" s="44">
        <f t="shared" si="16"/>
        <v>2</v>
      </c>
      <c r="E54" s="45">
        <f t="shared" si="17"/>
        <v>30</v>
      </c>
      <c r="F54" s="45">
        <f t="shared" si="18"/>
        <v>28</v>
      </c>
      <c r="G54" s="45" t="str">
        <f t="shared" si="19"/>
        <v/>
      </c>
      <c r="H54" s="45">
        <f t="shared" si="20"/>
        <v>2</v>
      </c>
      <c r="I54" s="64"/>
    </row>
    <row r="55" spans="1:9" ht="38.25" thickBot="1" x14ac:dyDescent="0.3">
      <c r="A55" s="48" t="s">
        <v>176</v>
      </c>
      <c r="B55" s="68" t="s">
        <v>94</v>
      </c>
      <c r="C55" s="69">
        <v>2</v>
      </c>
      <c r="D55" s="44">
        <f t="shared" ref="D55:D63" si="21">IF(C55=0,"",VALUE(LEFT(C55,1)))</f>
        <v>2</v>
      </c>
      <c r="E55" s="45">
        <f t="shared" ref="E55:E60" si="22">IF(B55=0,"",IF(LEFT(B55,2)="TT",C55*30,C55*15))</f>
        <v>30</v>
      </c>
      <c r="F55" s="45">
        <f t="shared" si="18"/>
        <v>28</v>
      </c>
      <c r="G55" s="45" t="str">
        <f t="shared" si="19"/>
        <v/>
      </c>
      <c r="H55" s="45">
        <f t="shared" si="20"/>
        <v>2</v>
      </c>
      <c r="I55" s="45"/>
    </row>
    <row r="56" spans="1:9" ht="19.5" hidden="1" thickBot="1" x14ac:dyDescent="0.3">
      <c r="A56" s="48"/>
      <c r="B56" s="66"/>
      <c r="C56" s="45"/>
      <c r="D56" s="44" t="str">
        <f t="shared" si="21"/>
        <v/>
      </c>
      <c r="E56" s="45" t="str">
        <f t="shared" si="22"/>
        <v/>
      </c>
      <c r="F56" s="45" t="str">
        <f t="shared" si="18"/>
        <v/>
      </c>
      <c r="G56" s="45" t="str">
        <f t="shared" si="19"/>
        <v/>
      </c>
      <c r="H56" s="45" t="str">
        <f t="shared" si="20"/>
        <v/>
      </c>
      <c r="I56" s="45"/>
    </row>
    <row r="57" spans="1:9" ht="19.5" hidden="1" thickBot="1" x14ac:dyDescent="0.3">
      <c r="A57" s="48"/>
      <c r="B57" s="66"/>
      <c r="C57" s="45"/>
      <c r="D57" s="44" t="str">
        <f t="shared" si="21"/>
        <v/>
      </c>
      <c r="E57" s="45" t="str">
        <f t="shared" si="22"/>
        <v/>
      </c>
      <c r="F57" s="45" t="str">
        <f t="shared" si="18"/>
        <v/>
      </c>
      <c r="G57" s="45" t="str">
        <f t="shared" si="19"/>
        <v/>
      </c>
      <c r="H57" s="45" t="str">
        <f t="shared" si="20"/>
        <v/>
      </c>
      <c r="I57" s="45"/>
    </row>
    <row r="58" spans="1:9" ht="19.5" hidden="1" thickBot="1" x14ac:dyDescent="0.3">
      <c r="A58" s="48"/>
      <c r="B58" s="66"/>
      <c r="C58" s="45"/>
      <c r="D58" s="44" t="str">
        <f t="shared" si="21"/>
        <v/>
      </c>
      <c r="E58" s="45" t="str">
        <f t="shared" si="22"/>
        <v/>
      </c>
      <c r="F58" s="45" t="str">
        <f t="shared" si="18"/>
        <v/>
      </c>
      <c r="G58" s="45" t="str">
        <f t="shared" si="19"/>
        <v/>
      </c>
      <c r="H58" s="45" t="str">
        <f t="shared" si="20"/>
        <v/>
      </c>
      <c r="I58" s="45"/>
    </row>
    <row r="59" spans="1:9" ht="19.5" hidden="1" thickBot="1" x14ac:dyDescent="0.3">
      <c r="A59" s="48"/>
      <c r="B59" s="66"/>
      <c r="C59" s="45"/>
      <c r="D59" s="44" t="str">
        <f t="shared" si="21"/>
        <v/>
      </c>
      <c r="E59" s="45" t="str">
        <f t="shared" si="22"/>
        <v/>
      </c>
      <c r="F59" s="45" t="str">
        <f t="shared" si="18"/>
        <v/>
      </c>
      <c r="G59" s="45" t="str">
        <f t="shared" si="19"/>
        <v/>
      </c>
      <c r="H59" s="45" t="str">
        <f t="shared" si="20"/>
        <v/>
      </c>
      <c r="I59" s="45"/>
    </row>
    <row r="60" spans="1:9" ht="19.5" hidden="1" thickBot="1" x14ac:dyDescent="0.3">
      <c r="A60" s="48"/>
      <c r="B60" s="66"/>
      <c r="C60" s="45"/>
      <c r="D60" s="44" t="str">
        <f t="shared" si="21"/>
        <v/>
      </c>
      <c r="E60" s="45" t="str">
        <f t="shared" si="22"/>
        <v/>
      </c>
      <c r="F60" s="45" t="str">
        <f t="shared" si="18"/>
        <v/>
      </c>
      <c r="G60" s="45" t="str">
        <f t="shared" si="19"/>
        <v/>
      </c>
      <c r="H60" s="45" t="str">
        <f t="shared" si="20"/>
        <v/>
      </c>
      <c r="I60" s="45"/>
    </row>
    <row r="61" spans="1:9" ht="38.25" thickBot="1" x14ac:dyDescent="0.3">
      <c r="A61" s="48" t="s">
        <v>177</v>
      </c>
      <c r="B61" s="70" t="s">
        <v>60</v>
      </c>
      <c r="C61" s="44">
        <v>1</v>
      </c>
      <c r="D61" s="44">
        <f t="shared" si="21"/>
        <v>1</v>
      </c>
      <c r="E61" s="45">
        <v>45</v>
      </c>
      <c r="F61" s="45"/>
      <c r="G61" s="45">
        <f>E61</f>
        <v>45</v>
      </c>
      <c r="H61" s="45"/>
      <c r="I61" s="45"/>
    </row>
    <row r="62" spans="1:9" ht="38.25" thickBot="1" x14ac:dyDescent="0.3">
      <c r="A62" s="48" t="s">
        <v>178</v>
      </c>
      <c r="B62" s="71" t="s">
        <v>62</v>
      </c>
      <c r="C62" s="72">
        <v>1</v>
      </c>
      <c r="D62" s="44">
        <f t="shared" si="21"/>
        <v>1</v>
      </c>
      <c r="E62" s="45">
        <v>45</v>
      </c>
      <c r="F62" s="45"/>
      <c r="G62" s="45">
        <f>E62</f>
        <v>45</v>
      </c>
      <c r="H62" s="45"/>
      <c r="I62" s="45"/>
    </row>
    <row r="63" spans="1:9" ht="38.25" thickBot="1" x14ac:dyDescent="0.3">
      <c r="A63" s="48" t="s">
        <v>179</v>
      </c>
      <c r="B63" s="71" t="s">
        <v>61</v>
      </c>
      <c r="C63" s="72">
        <v>6</v>
      </c>
      <c r="D63" s="44">
        <f t="shared" si="21"/>
        <v>6</v>
      </c>
      <c r="E63" s="45">
        <v>270</v>
      </c>
      <c r="F63" s="45"/>
      <c r="G63" s="45">
        <f>E63</f>
        <v>270</v>
      </c>
      <c r="H63" s="45"/>
      <c r="I63" s="45"/>
    </row>
    <row r="64" spans="1:9" ht="20.25" thickBot="1" x14ac:dyDescent="0.3">
      <c r="A64" s="135" t="s">
        <v>27</v>
      </c>
      <c r="B64" s="54" t="s">
        <v>117</v>
      </c>
      <c r="C64" s="55">
        <f>D64</f>
        <v>8</v>
      </c>
      <c r="D64" s="56">
        <f>SUM(D65:D72)</f>
        <v>8</v>
      </c>
      <c r="E64" s="56">
        <f t="shared" ref="E64:H64" si="23">SUM(E65:E72)</f>
        <v>150</v>
      </c>
      <c r="F64" s="56">
        <f t="shared" si="23"/>
        <v>84</v>
      </c>
      <c r="G64" s="56">
        <f t="shared" si="23"/>
        <v>60</v>
      </c>
      <c r="H64" s="56">
        <f t="shared" si="23"/>
        <v>6</v>
      </c>
      <c r="I64" s="56"/>
    </row>
    <row r="65" spans="1:11" ht="38.25" thickBot="1" x14ac:dyDescent="0.3">
      <c r="A65" s="48" t="s">
        <v>180</v>
      </c>
      <c r="B65" s="73" t="s">
        <v>72</v>
      </c>
      <c r="C65" s="74">
        <v>2</v>
      </c>
      <c r="D65" s="44">
        <f t="shared" ref="D65:D68" si="24">IF(C65=0,"",VALUE(LEFT(C65,1)))</f>
        <v>2</v>
      </c>
      <c r="E65" s="45">
        <f t="shared" ref="E65:E68" si="25">IF(B65=0,"",IF(LEFT(B65,2)="TT",C65*30,C65*15))</f>
        <v>30</v>
      </c>
      <c r="F65" s="45">
        <f t="shared" ref="F65:F72" si="26">IF(B65=0,"",IF(LEFT(B65,2)="TT","",(C65*15)-2))</f>
        <v>28</v>
      </c>
      <c r="G65" s="45" t="str">
        <f t="shared" ref="G65:G72" si="27">IF(B65=0,"",IF(LEFT(B65,2)="TT",C65*30,""))</f>
        <v/>
      </c>
      <c r="H65" s="45">
        <f t="shared" ref="H65:H72" si="28">IF(B65=0,"",IF(LEFT(B65,2)="TT","",2))</f>
        <v>2</v>
      </c>
      <c r="I65" s="64"/>
    </row>
    <row r="66" spans="1:11" ht="38.25" thickBot="1" x14ac:dyDescent="0.3">
      <c r="A66" s="48" t="s">
        <v>181</v>
      </c>
      <c r="B66" s="68" t="s">
        <v>95</v>
      </c>
      <c r="C66" s="69">
        <v>2</v>
      </c>
      <c r="D66" s="44">
        <f t="shared" si="24"/>
        <v>2</v>
      </c>
      <c r="E66" s="45">
        <f t="shared" si="25"/>
        <v>30</v>
      </c>
      <c r="F66" s="45">
        <f t="shared" si="26"/>
        <v>28</v>
      </c>
      <c r="G66" s="45" t="str">
        <f t="shared" si="27"/>
        <v/>
      </c>
      <c r="H66" s="45">
        <f t="shared" si="28"/>
        <v>2</v>
      </c>
      <c r="I66" s="64"/>
    </row>
    <row r="67" spans="1:11" ht="38.25" thickBot="1" x14ac:dyDescent="0.3">
      <c r="A67" s="48" t="s">
        <v>182</v>
      </c>
      <c r="B67" s="68" t="s">
        <v>96</v>
      </c>
      <c r="C67" s="69">
        <v>2</v>
      </c>
      <c r="D67" s="44">
        <f t="shared" si="24"/>
        <v>2</v>
      </c>
      <c r="E67" s="45">
        <f t="shared" si="25"/>
        <v>30</v>
      </c>
      <c r="F67" s="45">
        <f t="shared" si="26"/>
        <v>28</v>
      </c>
      <c r="G67" s="45" t="str">
        <f t="shared" si="27"/>
        <v/>
      </c>
      <c r="H67" s="45">
        <f t="shared" si="28"/>
        <v>2</v>
      </c>
      <c r="I67" s="64"/>
    </row>
    <row r="68" spans="1:11" ht="38.25" thickBot="1" x14ac:dyDescent="0.3">
      <c r="A68" s="48" t="s">
        <v>183</v>
      </c>
      <c r="B68" s="68" t="s">
        <v>97</v>
      </c>
      <c r="C68" s="69">
        <v>2</v>
      </c>
      <c r="D68" s="44">
        <f t="shared" si="24"/>
        <v>2</v>
      </c>
      <c r="E68" s="45">
        <f t="shared" si="25"/>
        <v>60</v>
      </c>
      <c r="F68" s="45" t="str">
        <f t="shared" si="26"/>
        <v/>
      </c>
      <c r="G68" s="45">
        <f t="shared" si="27"/>
        <v>60</v>
      </c>
      <c r="H68" s="45" t="str">
        <f t="shared" si="28"/>
        <v/>
      </c>
      <c r="I68" s="64"/>
    </row>
    <row r="69" spans="1:11" ht="19.5" hidden="1" thickBot="1" x14ac:dyDescent="0.3">
      <c r="A69" s="58"/>
      <c r="B69" s="66"/>
      <c r="C69" s="45"/>
      <c r="D69" s="44" t="str">
        <f t="shared" ref="D69:D72" si="29">IF(C69=0,"",VALUE(LEFT(C69,1)))</f>
        <v/>
      </c>
      <c r="E69" s="45" t="str">
        <f t="shared" ref="E69:E72" si="30">IF(B69=0,"",IF(LEFT(B69,2)="TT",C69*30,C69*15))</f>
        <v/>
      </c>
      <c r="F69" s="45" t="str">
        <f t="shared" si="26"/>
        <v/>
      </c>
      <c r="G69" s="45" t="str">
        <f t="shared" si="27"/>
        <v/>
      </c>
      <c r="H69" s="45" t="str">
        <f t="shared" si="28"/>
        <v/>
      </c>
      <c r="I69" s="45"/>
    </row>
    <row r="70" spans="1:11" ht="19.5" hidden="1" thickBot="1" x14ac:dyDescent="0.3">
      <c r="A70" s="58"/>
      <c r="B70" s="66"/>
      <c r="C70" s="45"/>
      <c r="D70" s="44" t="str">
        <f t="shared" si="29"/>
        <v/>
      </c>
      <c r="E70" s="45" t="str">
        <f t="shared" si="30"/>
        <v/>
      </c>
      <c r="F70" s="45" t="str">
        <f t="shared" si="26"/>
        <v/>
      </c>
      <c r="G70" s="45" t="str">
        <f t="shared" si="27"/>
        <v/>
      </c>
      <c r="H70" s="45" t="str">
        <f t="shared" si="28"/>
        <v/>
      </c>
      <c r="I70" s="45"/>
    </row>
    <row r="71" spans="1:11" ht="19.5" hidden="1" thickBot="1" x14ac:dyDescent="0.3">
      <c r="A71" s="58"/>
      <c r="B71" s="66"/>
      <c r="C71" s="45"/>
      <c r="D71" s="44" t="str">
        <f t="shared" si="29"/>
        <v/>
      </c>
      <c r="E71" s="45" t="str">
        <f t="shared" si="30"/>
        <v/>
      </c>
      <c r="F71" s="45" t="str">
        <f t="shared" si="26"/>
        <v/>
      </c>
      <c r="G71" s="45" t="str">
        <f t="shared" si="27"/>
        <v/>
      </c>
      <c r="H71" s="45" t="str">
        <f t="shared" si="28"/>
        <v/>
      </c>
      <c r="I71" s="45"/>
    </row>
    <row r="72" spans="1:11" ht="19.5" hidden="1" thickBot="1" x14ac:dyDescent="0.3">
      <c r="A72" s="58"/>
      <c r="B72" s="66"/>
      <c r="C72" s="45"/>
      <c r="D72" s="44" t="str">
        <f t="shared" si="29"/>
        <v/>
      </c>
      <c r="E72" s="45" t="str">
        <f t="shared" si="30"/>
        <v/>
      </c>
      <c r="F72" s="45" t="str">
        <f t="shared" si="26"/>
        <v/>
      </c>
      <c r="G72" s="45" t="str">
        <f t="shared" si="27"/>
        <v/>
      </c>
      <c r="H72" s="45" t="str">
        <f t="shared" si="28"/>
        <v/>
      </c>
      <c r="I72" s="45"/>
    </row>
    <row r="73" spans="1:11" ht="19.5" thickBot="1" x14ac:dyDescent="0.3">
      <c r="A73" s="75"/>
      <c r="B73" s="76" t="s">
        <v>10</v>
      </c>
      <c r="C73" s="56">
        <f>SUM(C8,C18,C39,C64)</f>
        <v>90</v>
      </c>
      <c r="D73" s="56">
        <f t="shared" ref="D73:H73" si="31">SUM(D8,D18,D39,D64)</f>
        <v>90</v>
      </c>
      <c r="E73" s="56">
        <f t="shared" si="31"/>
        <v>1995</v>
      </c>
      <c r="F73" s="56">
        <f t="shared" si="31"/>
        <v>779</v>
      </c>
      <c r="G73" s="56">
        <f t="shared" si="31"/>
        <v>1170</v>
      </c>
      <c r="H73" s="56">
        <f t="shared" si="31"/>
        <v>46</v>
      </c>
      <c r="I73" s="56"/>
    </row>
    <row r="74" spans="1:11" ht="18.75" x14ac:dyDescent="0.25">
      <c r="A74" s="77"/>
      <c r="B74" s="59" t="s">
        <v>32</v>
      </c>
      <c r="C74" s="59">
        <v>90</v>
      </c>
    </row>
    <row r="75" spans="1:11" ht="27.75" thickBot="1" x14ac:dyDescent="0.3">
      <c r="B75" s="79" t="s">
        <v>26</v>
      </c>
      <c r="C75" s="56">
        <f>SUM(C18,C39,C64)</f>
        <v>65</v>
      </c>
      <c r="D75" s="56">
        <f t="shared" ref="D75:H75" si="32">SUM(D18,D39,D64)</f>
        <v>65</v>
      </c>
      <c r="E75" s="56">
        <f t="shared" si="32"/>
        <v>1545</v>
      </c>
      <c r="F75" s="56">
        <f t="shared" si="32"/>
        <v>491</v>
      </c>
      <c r="G75" s="56">
        <f t="shared" si="32"/>
        <v>1020</v>
      </c>
      <c r="H75" s="56">
        <f t="shared" si="32"/>
        <v>34</v>
      </c>
      <c r="K75" s="59">
        <f>4+16+8+7</f>
        <v>35</v>
      </c>
    </row>
    <row r="76" spans="1:11" ht="20.25" customHeight="1" thickBot="1" x14ac:dyDescent="0.3">
      <c r="E76" s="80">
        <f>F76+G76</f>
        <v>1545</v>
      </c>
      <c r="F76" s="81">
        <f>F75+H75</f>
        <v>525</v>
      </c>
      <c r="G76" s="81">
        <f>G75</f>
        <v>1020</v>
      </c>
    </row>
    <row r="77" spans="1:11" ht="19.5" customHeight="1" thickBot="1" x14ac:dyDescent="0.3">
      <c r="A77" s="59" t="s">
        <v>99</v>
      </c>
      <c r="B77" s="59">
        <f>COUNTA(B9:B15,B19:B38,B40:B63,B65:B72)</f>
        <v>38</v>
      </c>
      <c r="E77" s="82" t="s">
        <v>63</v>
      </c>
      <c r="F77" s="83" t="s">
        <v>64</v>
      </c>
      <c r="G77" s="83" t="s">
        <v>65</v>
      </c>
    </row>
    <row r="78" spans="1:11" ht="21" x14ac:dyDescent="0.35">
      <c r="F78" s="84">
        <f>G76/E76</f>
        <v>0.66019417475728159</v>
      </c>
      <c r="G78" s="85">
        <f>G73/E73</f>
        <v>0.5864661654135338</v>
      </c>
    </row>
    <row r="79" spans="1:11" ht="18.75" x14ac:dyDescent="0.3">
      <c r="F79" s="86" t="s">
        <v>73</v>
      </c>
      <c r="G79" s="87" t="s">
        <v>74</v>
      </c>
    </row>
    <row r="80" spans="1:11" x14ac:dyDescent="0.25">
      <c r="F80" s="59" t="s">
        <v>118</v>
      </c>
      <c r="G80" s="59">
        <f>F73+H73</f>
        <v>825</v>
      </c>
    </row>
  </sheetData>
  <mergeCells count="15">
    <mergeCell ref="B7:I7"/>
    <mergeCell ref="B16:I16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G5:G6"/>
    <mergeCell ref="H5:H6"/>
    <mergeCell ref="C3:H3"/>
    <mergeCell ref="F5:F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topLeftCell="A45" zoomScale="70" zoomScaleNormal="70" workbookViewId="0">
      <selection activeCell="E21" sqref="E21"/>
    </sheetView>
  </sheetViews>
  <sheetFormatPr defaultRowHeight="15" x14ac:dyDescent="0.25"/>
  <cols>
    <col min="1" max="1" width="10.5703125" style="59" customWidth="1"/>
    <col min="2" max="2" width="25.7109375" style="59" customWidth="1"/>
    <col min="3" max="3" width="9.42578125" style="59" customWidth="1"/>
    <col min="4" max="4" width="9.42578125" style="59" hidden="1" customWidth="1"/>
    <col min="5" max="5" width="9.7109375" style="78" customWidth="1"/>
    <col min="6" max="6" width="12" style="59" customWidth="1"/>
    <col min="7" max="7" width="20.140625" style="59" customWidth="1"/>
    <col min="8" max="8" width="9.140625" style="59"/>
    <col min="9" max="9" width="17.28515625" style="59" hidden="1" customWidth="1"/>
    <col min="10" max="16384" width="9.140625" style="59"/>
  </cols>
  <sheetData>
    <row r="1" spans="1:9" ht="27" customHeight="1" thickBot="1" x14ac:dyDescent="0.4">
      <c r="A1" s="97" t="s">
        <v>35</v>
      </c>
      <c r="B1" s="97"/>
      <c r="C1" s="97"/>
      <c r="D1" s="97"/>
      <c r="E1" s="97"/>
      <c r="F1" s="97"/>
      <c r="G1" s="97"/>
      <c r="H1" s="97"/>
      <c r="I1" s="97"/>
    </row>
    <row r="2" spans="1:9" ht="15.75" hidden="1" thickBot="1" x14ac:dyDescent="0.3">
      <c r="A2" s="98" t="s">
        <v>11</v>
      </c>
      <c r="B2" s="98"/>
      <c r="C2" s="98"/>
      <c r="D2" s="98"/>
      <c r="E2" s="98"/>
      <c r="F2" s="98"/>
      <c r="G2" s="98"/>
      <c r="H2" s="98"/>
      <c r="I2" s="98"/>
    </row>
    <row r="3" spans="1:9" ht="19.5" customHeight="1" thickBot="1" x14ac:dyDescent="0.3">
      <c r="A3" s="99" t="s">
        <v>13</v>
      </c>
      <c r="B3" s="99" t="s">
        <v>14</v>
      </c>
      <c r="C3" s="102" t="s">
        <v>0</v>
      </c>
      <c r="D3" s="103"/>
      <c r="E3" s="103"/>
      <c r="F3" s="103"/>
      <c r="G3" s="103"/>
      <c r="H3" s="104"/>
      <c r="I3" s="51"/>
    </row>
    <row r="4" spans="1:9" ht="19.5" customHeight="1" thickBot="1" x14ac:dyDescent="0.3">
      <c r="A4" s="100"/>
      <c r="B4" s="100"/>
      <c r="C4" s="99" t="s">
        <v>15</v>
      </c>
      <c r="D4" s="99" t="s">
        <v>15</v>
      </c>
      <c r="E4" s="102" t="s">
        <v>100</v>
      </c>
      <c r="F4" s="103"/>
      <c r="G4" s="103"/>
      <c r="H4" s="104"/>
      <c r="I4" s="105" t="s">
        <v>18</v>
      </c>
    </row>
    <row r="5" spans="1:9" ht="18.75" customHeight="1" x14ac:dyDescent="0.25">
      <c r="A5" s="100"/>
      <c r="B5" s="100"/>
      <c r="C5" s="100"/>
      <c r="D5" s="100"/>
      <c r="E5" s="99" t="s">
        <v>12</v>
      </c>
      <c r="F5" s="99" t="s">
        <v>114</v>
      </c>
      <c r="G5" s="108" t="s">
        <v>17</v>
      </c>
      <c r="H5" s="99" t="s">
        <v>3</v>
      </c>
      <c r="I5" s="106"/>
    </row>
    <row r="6" spans="1:9" ht="31.5" customHeight="1" thickBot="1" x14ac:dyDescent="0.3">
      <c r="A6" s="101"/>
      <c r="B6" s="101"/>
      <c r="C6" s="101"/>
      <c r="D6" s="101"/>
      <c r="E6" s="101"/>
      <c r="F6" s="101"/>
      <c r="G6" s="109"/>
      <c r="H6" s="101"/>
      <c r="I6" s="107"/>
    </row>
    <row r="7" spans="1:9" ht="22.5" hidden="1" customHeight="1" thickBot="1" x14ac:dyDescent="0.3">
      <c r="A7" s="52" t="s">
        <v>4</v>
      </c>
      <c r="B7" s="91" t="s">
        <v>25</v>
      </c>
      <c r="C7" s="92"/>
      <c r="D7" s="92"/>
      <c r="E7" s="92"/>
      <c r="F7" s="92"/>
      <c r="G7" s="92"/>
      <c r="H7" s="92"/>
      <c r="I7" s="93"/>
    </row>
    <row r="8" spans="1:9" ht="28.5" customHeight="1" thickBot="1" x14ac:dyDescent="0.3">
      <c r="A8" s="53" t="s">
        <v>4</v>
      </c>
      <c r="B8" s="54" t="s">
        <v>25</v>
      </c>
      <c r="C8" s="55">
        <f>D8</f>
        <v>17</v>
      </c>
      <c r="D8" s="56">
        <f>SUM(D9:D15)</f>
        <v>17</v>
      </c>
      <c r="E8" s="56">
        <f t="shared" ref="E8:H8" si="0">SUM(E9:E15)</f>
        <v>315</v>
      </c>
      <c r="F8" s="56">
        <f t="shared" si="0"/>
        <v>183</v>
      </c>
      <c r="G8" s="56">
        <f t="shared" si="0"/>
        <v>120</v>
      </c>
      <c r="H8" s="56">
        <f t="shared" si="0"/>
        <v>12</v>
      </c>
      <c r="I8" s="56"/>
    </row>
    <row r="9" spans="1:9" ht="19.5" thickBot="1" x14ac:dyDescent="0.3">
      <c r="A9" s="49" t="s">
        <v>102</v>
      </c>
      <c r="B9" s="50" t="s">
        <v>5</v>
      </c>
      <c r="C9" s="60">
        <v>2</v>
      </c>
      <c r="D9" s="44">
        <f>IF(C9=0,"",VALUE(LEFT(C9,1)))</f>
        <v>2</v>
      </c>
      <c r="E9" s="45">
        <f>IF(B9=0,"",IF(LEFT(B9,2)="TT",C9*30,C9*15))</f>
        <v>30</v>
      </c>
      <c r="F9" s="45">
        <f t="shared" ref="F9:F10" si="1">IF(B9=0,"",IF(LEFT(B9,2)="TT","",(C9*15)-2))</f>
        <v>28</v>
      </c>
      <c r="G9" s="45" t="str">
        <f t="shared" ref="G9:G10" si="2">IF(B9=0,"",IF(LEFT(B9,2)="TT",C9*30,""))</f>
        <v/>
      </c>
      <c r="H9" s="45">
        <f t="shared" ref="H9:H10" si="3">IF(B9=0,"",IF(LEFT(B9,2)="TT","",2))</f>
        <v>2</v>
      </c>
      <c r="I9" s="45"/>
    </row>
    <row r="10" spans="1:9" ht="19.5" thickBot="1" x14ac:dyDescent="0.3">
      <c r="A10" s="49" t="s">
        <v>103</v>
      </c>
      <c r="B10" s="50" t="s">
        <v>6</v>
      </c>
      <c r="C10" s="61">
        <v>1</v>
      </c>
      <c r="D10" s="44">
        <f t="shared" ref="D10:D15" si="4">IF(C10=0,"",VALUE(LEFT(C10,1)))</f>
        <v>1</v>
      </c>
      <c r="E10" s="45">
        <f t="shared" ref="E10" si="5">IF(B10=0,"",IF(LEFT(B10,2)="TT",C10*30,C10*15))</f>
        <v>15</v>
      </c>
      <c r="F10" s="45">
        <f t="shared" si="1"/>
        <v>13</v>
      </c>
      <c r="G10" s="45" t="str">
        <f t="shared" si="2"/>
        <v/>
      </c>
      <c r="H10" s="45">
        <f t="shared" si="3"/>
        <v>2</v>
      </c>
      <c r="I10" s="45"/>
    </row>
    <row r="11" spans="1:9" ht="19.5" thickBot="1" x14ac:dyDescent="0.3">
      <c r="A11" s="49" t="s">
        <v>104</v>
      </c>
      <c r="B11" s="50" t="s">
        <v>105</v>
      </c>
      <c r="C11" s="61">
        <v>1</v>
      </c>
      <c r="D11" s="44">
        <f t="shared" si="4"/>
        <v>1</v>
      </c>
      <c r="E11" s="45">
        <v>30</v>
      </c>
      <c r="F11" s="45"/>
      <c r="G11" s="45">
        <v>30</v>
      </c>
      <c r="H11" s="45"/>
      <c r="I11" s="45"/>
    </row>
    <row r="12" spans="1:9" ht="33.75" thickBot="1" x14ac:dyDescent="0.3">
      <c r="A12" s="49" t="s">
        <v>106</v>
      </c>
      <c r="B12" s="50" t="s">
        <v>107</v>
      </c>
      <c r="C12" s="61" t="s">
        <v>30</v>
      </c>
      <c r="D12" s="44">
        <f t="shared" si="4"/>
        <v>2</v>
      </c>
      <c r="E12" s="61">
        <v>45</v>
      </c>
      <c r="F12" s="45">
        <v>13</v>
      </c>
      <c r="G12" s="45">
        <v>30</v>
      </c>
      <c r="H12" s="45">
        <v>2</v>
      </c>
      <c r="I12" s="45"/>
    </row>
    <row r="13" spans="1:9" ht="19.5" thickBot="1" x14ac:dyDescent="0.3">
      <c r="A13" s="49" t="s">
        <v>108</v>
      </c>
      <c r="B13" s="50" t="s">
        <v>109</v>
      </c>
      <c r="C13" s="61" t="s">
        <v>31</v>
      </c>
      <c r="D13" s="44">
        <f t="shared" si="4"/>
        <v>4</v>
      </c>
      <c r="E13" s="61">
        <v>90</v>
      </c>
      <c r="F13" s="45">
        <v>28</v>
      </c>
      <c r="G13" s="45">
        <v>60</v>
      </c>
      <c r="H13" s="45">
        <v>2</v>
      </c>
      <c r="I13" s="45"/>
    </row>
    <row r="14" spans="1:9" ht="19.5" thickBot="1" x14ac:dyDescent="0.3">
      <c r="A14" s="49" t="s">
        <v>110</v>
      </c>
      <c r="B14" s="50" t="s">
        <v>111</v>
      </c>
      <c r="C14" s="61">
        <v>4</v>
      </c>
      <c r="D14" s="44">
        <f t="shared" si="4"/>
        <v>4</v>
      </c>
      <c r="E14" s="45">
        <f t="shared" ref="E14:E15" si="6">IF(B14=0,"",IF(LEFT(B14,2)="TT",C14*30,C14*15))</f>
        <v>60</v>
      </c>
      <c r="F14" s="45">
        <f t="shared" ref="F14:F15" si="7">IF(B14=0,"",IF(LEFT(B14,2)="TT","",(C14*15)-2))</f>
        <v>58</v>
      </c>
      <c r="G14" s="45" t="str">
        <f t="shared" ref="G14:G15" si="8">IF(B14=0,"",IF(LEFT(B14,2)="TT",C14*30,""))</f>
        <v/>
      </c>
      <c r="H14" s="45">
        <f t="shared" ref="H14:H15" si="9">IF(B14=0,"",IF(LEFT(B14,2)="TT","",2))</f>
        <v>2</v>
      </c>
      <c r="I14" s="45"/>
    </row>
    <row r="15" spans="1:9" ht="19.5" thickBot="1" x14ac:dyDescent="0.3">
      <c r="A15" s="49" t="s">
        <v>112</v>
      </c>
      <c r="B15" s="50" t="s">
        <v>113</v>
      </c>
      <c r="C15" s="61">
        <v>3</v>
      </c>
      <c r="D15" s="44">
        <f t="shared" si="4"/>
        <v>3</v>
      </c>
      <c r="E15" s="45">
        <f t="shared" si="6"/>
        <v>45</v>
      </c>
      <c r="F15" s="45">
        <f t="shared" si="7"/>
        <v>43</v>
      </c>
      <c r="G15" s="45" t="str">
        <f t="shared" si="8"/>
        <v/>
      </c>
      <c r="H15" s="45">
        <f t="shared" si="9"/>
        <v>2</v>
      </c>
      <c r="I15" s="45"/>
    </row>
    <row r="16" spans="1:9" ht="23.25" hidden="1" customHeight="1" thickBot="1" x14ac:dyDescent="0.3">
      <c r="A16" s="52" t="s">
        <v>7</v>
      </c>
      <c r="B16" s="94" t="s">
        <v>26</v>
      </c>
      <c r="C16" s="95"/>
      <c r="D16" s="95"/>
      <c r="E16" s="95"/>
      <c r="F16" s="95"/>
      <c r="G16" s="95"/>
      <c r="H16" s="95"/>
      <c r="I16" s="96"/>
    </row>
    <row r="17" spans="1:9" ht="23.25" customHeight="1" thickBot="1" x14ac:dyDescent="0.3">
      <c r="A17" s="53" t="s">
        <v>7</v>
      </c>
      <c r="B17" s="54" t="s">
        <v>26</v>
      </c>
      <c r="C17" s="57">
        <f>SUM(C18,C39,C64)</f>
        <v>38</v>
      </c>
      <c r="D17" s="56">
        <f t="shared" ref="D17:H17" si="10">SUM(D18,D39,D64)</f>
        <v>38</v>
      </c>
      <c r="E17" s="56">
        <f t="shared" si="10"/>
        <v>960</v>
      </c>
      <c r="F17" s="56">
        <f t="shared" si="10"/>
        <v>267</v>
      </c>
      <c r="G17" s="56">
        <f t="shared" si="10"/>
        <v>675</v>
      </c>
      <c r="H17" s="56">
        <f t="shared" si="10"/>
        <v>18</v>
      </c>
      <c r="I17" s="88"/>
    </row>
    <row r="18" spans="1:9" ht="20.25" thickBot="1" x14ac:dyDescent="0.3">
      <c r="A18" s="53" t="s">
        <v>8</v>
      </c>
      <c r="B18" s="54" t="s">
        <v>115</v>
      </c>
      <c r="C18" s="55">
        <f>D18</f>
        <v>9</v>
      </c>
      <c r="D18" s="56">
        <f t="shared" ref="D18:H18" si="11">SUM(D19:D38)</f>
        <v>9</v>
      </c>
      <c r="E18" s="56">
        <f t="shared" si="11"/>
        <v>165</v>
      </c>
      <c r="F18" s="56">
        <f t="shared" si="11"/>
        <v>99</v>
      </c>
      <c r="G18" s="56">
        <f t="shared" si="11"/>
        <v>60</v>
      </c>
      <c r="H18" s="56">
        <f t="shared" si="11"/>
        <v>6</v>
      </c>
      <c r="I18" s="56"/>
    </row>
    <row r="19" spans="1:9" ht="19.5" thickBot="1" x14ac:dyDescent="0.3">
      <c r="A19" s="48" t="s">
        <v>119</v>
      </c>
      <c r="B19" s="73" t="s">
        <v>66</v>
      </c>
      <c r="C19" s="74">
        <v>3</v>
      </c>
      <c r="D19" s="44">
        <f t="shared" ref="D19:D22" si="12">IF(C19=0,"",VALUE(LEFT(C19,1)))</f>
        <v>3</v>
      </c>
      <c r="E19" s="45">
        <f t="shared" ref="E19:E22" si="13">IF(B19=0,"",IF(LEFT(B19,2)="TT",C19*30,C19*15))</f>
        <v>45</v>
      </c>
      <c r="F19" s="45">
        <f t="shared" ref="F19:F38" si="14">IF(B19=0,"",IF(LEFT(B19,2)="TT","",(C19*15)-2))</f>
        <v>43</v>
      </c>
      <c r="G19" s="45" t="str">
        <f t="shared" ref="G19:G38" si="15">IF(B19=0,"",IF(LEFT(B19,2)="TT",C19*30,""))</f>
        <v/>
      </c>
      <c r="H19" s="45">
        <f t="shared" ref="H19:H38" si="16">IF(B19=0,"",IF(LEFT(B19,2)="TT","",2))</f>
        <v>2</v>
      </c>
      <c r="I19" s="45"/>
    </row>
    <row r="20" spans="1:9" ht="19.5" thickBot="1" x14ac:dyDescent="0.3">
      <c r="A20" s="48" t="s">
        <v>120</v>
      </c>
      <c r="B20" s="73" t="s">
        <v>69</v>
      </c>
      <c r="C20" s="74">
        <v>2</v>
      </c>
      <c r="D20" s="44">
        <f t="shared" si="12"/>
        <v>2</v>
      </c>
      <c r="E20" s="45">
        <f t="shared" si="13"/>
        <v>30</v>
      </c>
      <c r="F20" s="45">
        <f t="shared" si="14"/>
        <v>28</v>
      </c>
      <c r="G20" s="45" t="str">
        <f t="shared" si="15"/>
        <v/>
      </c>
      <c r="H20" s="45">
        <f t="shared" si="16"/>
        <v>2</v>
      </c>
      <c r="I20" s="45"/>
    </row>
    <row r="21" spans="1:9" ht="38.25" thickBot="1" x14ac:dyDescent="0.3">
      <c r="A21" s="48" t="s">
        <v>121</v>
      </c>
      <c r="B21" s="73" t="s">
        <v>76</v>
      </c>
      <c r="C21" s="74">
        <v>2</v>
      </c>
      <c r="D21" s="44">
        <f t="shared" si="12"/>
        <v>2</v>
      </c>
      <c r="E21" s="45">
        <f t="shared" si="13"/>
        <v>60</v>
      </c>
      <c r="F21" s="45" t="str">
        <f t="shared" si="14"/>
        <v/>
      </c>
      <c r="G21" s="45">
        <f t="shared" si="15"/>
        <v>60</v>
      </c>
      <c r="H21" s="45" t="str">
        <f t="shared" si="16"/>
        <v/>
      </c>
      <c r="I21" s="45"/>
    </row>
    <row r="22" spans="1:9" ht="19.5" thickBot="1" x14ac:dyDescent="0.3">
      <c r="A22" s="48" t="s">
        <v>122</v>
      </c>
      <c r="B22" s="73" t="s">
        <v>78</v>
      </c>
      <c r="C22" s="74">
        <v>2</v>
      </c>
      <c r="D22" s="44">
        <f t="shared" si="12"/>
        <v>2</v>
      </c>
      <c r="E22" s="45">
        <f t="shared" si="13"/>
        <v>30</v>
      </c>
      <c r="F22" s="45">
        <f t="shared" si="14"/>
        <v>28</v>
      </c>
      <c r="G22" s="45" t="str">
        <f t="shared" si="15"/>
        <v/>
      </c>
      <c r="H22" s="45">
        <f t="shared" si="16"/>
        <v>2</v>
      </c>
      <c r="I22" s="45"/>
    </row>
    <row r="23" spans="1:9" ht="19.5" hidden="1" thickBot="1" x14ac:dyDescent="0.3">
      <c r="A23" s="48"/>
      <c r="B23" s="66"/>
      <c r="C23" s="45"/>
      <c r="D23" s="44" t="str">
        <f t="shared" ref="D23:D38" si="17">IF(C23=0,"",VALUE(LEFT(C23,1)))</f>
        <v/>
      </c>
      <c r="E23" s="45" t="str">
        <f t="shared" ref="E23:E38" si="18">IF(B23=0,"",IF(LEFT(B23,2)="TT",C23*30,C23*15))</f>
        <v/>
      </c>
      <c r="F23" s="45" t="str">
        <f t="shared" si="14"/>
        <v/>
      </c>
      <c r="G23" s="45" t="str">
        <f t="shared" si="15"/>
        <v/>
      </c>
      <c r="H23" s="45" t="str">
        <f t="shared" si="16"/>
        <v/>
      </c>
      <c r="I23" s="45"/>
    </row>
    <row r="24" spans="1:9" ht="19.5" hidden="1" thickBot="1" x14ac:dyDescent="0.3">
      <c r="A24" s="48"/>
      <c r="B24" s="66"/>
      <c r="C24" s="45"/>
      <c r="D24" s="44" t="str">
        <f t="shared" si="17"/>
        <v/>
      </c>
      <c r="E24" s="45" t="str">
        <f t="shared" si="18"/>
        <v/>
      </c>
      <c r="F24" s="45" t="str">
        <f t="shared" si="14"/>
        <v/>
      </c>
      <c r="G24" s="45" t="str">
        <f t="shared" si="15"/>
        <v/>
      </c>
      <c r="H24" s="45" t="str">
        <f t="shared" si="16"/>
        <v/>
      </c>
      <c r="I24" s="45"/>
    </row>
    <row r="25" spans="1:9" ht="19.5" hidden="1" thickBot="1" x14ac:dyDescent="0.3">
      <c r="A25" s="48"/>
      <c r="B25" s="66"/>
      <c r="C25" s="45"/>
      <c r="D25" s="44" t="str">
        <f t="shared" si="17"/>
        <v/>
      </c>
      <c r="E25" s="45" t="str">
        <f t="shared" si="18"/>
        <v/>
      </c>
      <c r="F25" s="45" t="str">
        <f t="shared" si="14"/>
        <v/>
      </c>
      <c r="G25" s="45" t="str">
        <f t="shared" si="15"/>
        <v/>
      </c>
      <c r="H25" s="45" t="str">
        <f t="shared" si="16"/>
        <v/>
      </c>
      <c r="I25" s="45"/>
    </row>
    <row r="26" spans="1:9" ht="19.5" hidden="1" thickBot="1" x14ac:dyDescent="0.3">
      <c r="A26" s="48"/>
      <c r="B26" s="66"/>
      <c r="C26" s="45"/>
      <c r="D26" s="44" t="str">
        <f t="shared" si="17"/>
        <v/>
      </c>
      <c r="E26" s="45" t="str">
        <f t="shared" si="18"/>
        <v/>
      </c>
      <c r="F26" s="45" t="str">
        <f t="shared" si="14"/>
        <v/>
      </c>
      <c r="G26" s="45" t="str">
        <f t="shared" si="15"/>
        <v/>
      </c>
      <c r="H26" s="45" t="str">
        <f t="shared" si="16"/>
        <v/>
      </c>
      <c r="I26" s="45"/>
    </row>
    <row r="27" spans="1:9" ht="19.5" hidden="1" thickBot="1" x14ac:dyDescent="0.3">
      <c r="A27" s="48"/>
      <c r="B27" s="66"/>
      <c r="C27" s="45"/>
      <c r="D27" s="44" t="str">
        <f t="shared" si="17"/>
        <v/>
      </c>
      <c r="E27" s="45" t="str">
        <f t="shared" si="18"/>
        <v/>
      </c>
      <c r="F27" s="45" t="str">
        <f t="shared" si="14"/>
        <v/>
      </c>
      <c r="G27" s="45" t="str">
        <f t="shared" si="15"/>
        <v/>
      </c>
      <c r="H27" s="45" t="str">
        <f t="shared" si="16"/>
        <v/>
      </c>
      <c r="I27" s="45"/>
    </row>
    <row r="28" spans="1:9" ht="19.5" hidden="1" thickBot="1" x14ac:dyDescent="0.3">
      <c r="A28" s="48"/>
      <c r="B28" s="66"/>
      <c r="C28" s="45"/>
      <c r="D28" s="44" t="str">
        <f t="shared" si="17"/>
        <v/>
      </c>
      <c r="E28" s="45" t="str">
        <f t="shared" si="18"/>
        <v/>
      </c>
      <c r="F28" s="45" t="str">
        <f t="shared" si="14"/>
        <v/>
      </c>
      <c r="G28" s="45" t="str">
        <f t="shared" si="15"/>
        <v/>
      </c>
      <c r="H28" s="45" t="str">
        <f t="shared" si="16"/>
        <v/>
      </c>
      <c r="I28" s="45"/>
    </row>
    <row r="29" spans="1:9" ht="19.5" hidden="1" thickBot="1" x14ac:dyDescent="0.3">
      <c r="A29" s="48"/>
      <c r="B29" s="66"/>
      <c r="C29" s="45"/>
      <c r="D29" s="44" t="str">
        <f t="shared" si="17"/>
        <v/>
      </c>
      <c r="E29" s="45" t="str">
        <f t="shared" si="18"/>
        <v/>
      </c>
      <c r="F29" s="45" t="str">
        <f t="shared" si="14"/>
        <v/>
      </c>
      <c r="G29" s="45" t="str">
        <f t="shared" si="15"/>
        <v/>
      </c>
      <c r="H29" s="45" t="str">
        <f t="shared" si="16"/>
        <v/>
      </c>
      <c r="I29" s="45"/>
    </row>
    <row r="30" spans="1:9" ht="19.5" hidden="1" thickBot="1" x14ac:dyDescent="0.3">
      <c r="A30" s="48"/>
      <c r="B30" s="66"/>
      <c r="C30" s="45"/>
      <c r="D30" s="44" t="str">
        <f t="shared" si="17"/>
        <v/>
      </c>
      <c r="E30" s="45" t="str">
        <f t="shared" si="18"/>
        <v/>
      </c>
      <c r="F30" s="45" t="str">
        <f t="shared" si="14"/>
        <v/>
      </c>
      <c r="G30" s="45" t="str">
        <f t="shared" si="15"/>
        <v/>
      </c>
      <c r="H30" s="45" t="str">
        <f t="shared" si="16"/>
        <v/>
      </c>
      <c r="I30" s="45"/>
    </row>
    <row r="31" spans="1:9" ht="19.5" hidden="1" thickBot="1" x14ac:dyDescent="0.3">
      <c r="A31" s="48"/>
      <c r="B31" s="66"/>
      <c r="C31" s="45"/>
      <c r="D31" s="44" t="str">
        <f t="shared" si="17"/>
        <v/>
      </c>
      <c r="E31" s="45" t="str">
        <f t="shared" si="18"/>
        <v/>
      </c>
      <c r="F31" s="45" t="str">
        <f t="shared" si="14"/>
        <v/>
      </c>
      <c r="G31" s="45" t="str">
        <f t="shared" si="15"/>
        <v/>
      </c>
      <c r="H31" s="45" t="str">
        <f t="shared" si="16"/>
        <v/>
      </c>
      <c r="I31" s="45"/>
    </row>
    <row r="32" spans="1:9" ht="19.5" hidden="1" thickBot="1" x14ac:dyDescent="0.3">
      <c r="A32" s="48"/>
      <c r="B32" s="66"/>
      <c r="C32" s="45"/>
      <c r="D32" s="44" t="str">
        <f t="shared" si="17"/>
        <v/>
      </c>
      <c r="E32" s="45" t="str">
        <f t="shared" si="18"/>
        <v/>
      </c>
      <c r="F32" s="45" t="str">
        <f t="shared" si="14"/>
        <v/>
      </c>
      <c r="G32" s="45" t="str">
        <f t="shared" si="15"/>
        <v/>
      </c>
      <c r="H32" s="45" t="str">
        <f t="shared" si="16"/>
        <v/>
      </c>
      <c r="I32" s="45"/>
    </row>
    <row r="33" spans="1:9" ht="19.5" hidden="1" thickBot="1" x14ac:dyDescent="0.3">
      <c r="A33" s="48"/>
      <c r="B33" s="66"/>
      <c r="C33" s="45"/>
      <c r="D33" s="44" t="str">
        <f t="shared" si="17"/>
        <v/>
      </c>
      <c r="E33" s="45" t="str">
        <f t="shared" si="18"/>
        <v/>
      </c>
      <c r="F33" s="45" t="str">
        <f t="shared" si="14"/>
        <v/>
      </c>
      <c r="G33" s="45" t="str">
        <f t="shared" si="15"/>
        <v/>
      </c>
      <c r="H33" s="45" t="str">
        <f t="shared" si="16"/>
        <v/>
      </c>
      <c r="I33" s="45"/>
    </row>
    <row r="34" spans="1:9" ht="19.5" hidden="1" thickBot="1" x14ac:dyDescent="0.3">
      <c r="A34" s="48"/>
      <c r="B34" s="66"/>
      <c r="C34" s="45"/>
      <c r="D34" s="44" t="str">
        <f t="shared" si="17"/>
        <v/>
      </c>
      <c r="E34" s="45" t="str">
        <f t="shared" si="18"/>
        <v/>
      </c>
      <c r="F34" s="45" t="str">
        <f t="shared" si="14"/>
        <v/>
      </c>
      <c r="G34" s="45" t="str">
        <f t="shared" si="15"/>
        <v/>
      </c>
      <c r="H34" s="45" t="str">
        <f t="shared" si="16"/>
        <v/>
      </c>
      <c r="I34" s="45"/>
    </row>
    <row r="35" spans="1:9" ht="19.5" hidden="1" thickBot="1" x14ac:dyDescent="0.3">
      <c r="A35" s="48"/>
      <c r="B35" s="66"/>
      <c r="C35" s="45"/>
      <c r="D35" s="44" t="str">
        <f t="shared" si="17"/>
        <v/>
      </c>
      <c r="E35" s="45" t="str">
        <f t="shared" si="18"/>
        <v/>
      </c>
      <c r="F35" s="45" t="str">
        <f t="shared" si="14"/>
        <v/>
      </c>
      <c r="G35" s="45" t="str">
        <f t="shared" si="15"/>
        <v/>
      </c>
      <c r="H35" s="45" t="str">
        <f t="shared" si="16"/>
        <v/>
      </c>
      <c r="I35" s="45"/>
    </row>
    <row r="36" spans="1:9" ht="19.5" hidden="1" thickBot="1" x14ac:dyDescent="0.3">
      <c r="A36" s="48"/>
      <c r="B36" s="66"/>
      <c r="C36" s="45"/>
      <c r="D36" s="44" t="str">
        <f t="shared" si="17"/>
        <v/>
      </c>
      <c r="E36" s="45" t="str">
        <f t="shared" si="18"/>
        <v/>
      </c>
      <c r="F36" s="45" t="str">
        <f t="shared" si="14"/>
        <v/>
      </c>
      <c r="G36" s="45" t="str">
        <f t="shared" si="15"/>
        <v/>
      </c>
      <c r="H36" s="45" t="str">
        <f t="shared" si="16"/>
        <v/>
      </c>
      <c r="I36" s="45"/>
    </row>
    <row r="37" spans="1:9" ht="19.5" hidden="1" thickBot="1" x14ac:dyDescent="0.3">
      <c r="A37" s="48"/>
      <c r="B37" s="66"/>
      <c r="C37" s="45"/>
      <c r="D37" s="44" t="str">
        <f t="shared" si="17"/>
        <v/>
      </c>
      <c r="E37" s="45" t="str">
        <f t="shared" si="18"/>
        <v/>
      </c>
      <c r="F37" s="45" t="str">
        <f t="shared" si="14"/>
        <v/>
      </c>
      <c r="G37" s="45" t="str">
        <f t="shared" si="15"/>
        <v/>
      </c>
      <c r="H37" s="45" t="str">
        <f t="shared" si="16"/>
        <v/>
      </c>
      <c r="I37" s="45"/>
    </row>
    <row r="38" spans="1:9" ht="19.5" hidden="1" thickBot="1" x14ac:dyDescent="0.3">
      <c r="A38" s="48"/>
      <c r="B38" s="66"/>
      <c r="C38" s="45"/>
      <c r="D38" s="44" t="str">
        <f t="shared" si="17"/>
        <v/>
      </c>
      <c r="E38" s="45" t="str">
        <f t="shared" si="18"/>
        <v/>
      </c>
      <c r="F38" s="45" t="str">
        <f t="shared" si="14"/>
        <v/>
      </c>
      <c r="G38" s="45" t="str">
        <f t="shared" si="15"/>
        <v/>
      </c>
      <c r="H38" s="45" t="str">
        <f t="shared" si="16"/>
        <v/>
      </c>
      <c r="I38" s="45"/>
    </row>
    <row r="39" spans="1:9" ht="35.25" thickBot="1" x14ac:dyDescent="0.3">
      <c r="A39" s="135" t="s">
        <v>9</v>
      </c>
      <c r="B39" s="54" t="s">
        <v>116</v>
      </c>
      <c r="C39" s="55">
        <f>D39</f>
        <v>25</v>
      </c>
      <c r="D39" s="56">
        <f>SUM(D40:D63)</f>
        <v>25</v>
      </c>
      <c r="E39" s="56">
        <f t="shared" ref="E39:H39" si="19">SUM(E40:E63)</f>
        <v>735</v>
      </c>
      <c r="F39" s="56">
        <f t="shared" si="19"/>
        <v>112</v>
      </c>
      <c r="G39" s="56">
        <f t="shared" si="19"/>
        <v>615</v>
      </c>
      <c r="H39" s="56">
        <f t="shared" si="19"/>
        <v>8</v>
      </c>
      <c r="I39" s="56"/>
    </row>
    <row r="40" spans="1:9" ht="28.5" customHeight="1" thickBot="1" x14ac:dyDescent="0.35">
      <c r="A40" s="48" t="s">
        <v>123</v>
      </c>
      <c r="B40" s="89" t="s">
        <v>71</v>
      </c>
      <c r="C40" s="74">
        <v>2</v>
      </c>
      <c r="D40" s="44">
        <f t="shared" ref="D40:D48" si="20">IF(C40=0,"",VALUE(LEFT(C40,1)))</f>
        <v>2</v>
      </c>
      <c r="E40" s="45">
        <f t="shared" ref="E40:E48" si="21">IF(B40=0,"",IF(LEFT(B40,2)="TT",C40*30,C40*15))</f>
        <v>60</v>
      </c>
      <c r="F40" s="45" t="str">
        <f t="shared" ref="F40:F61" si="22">IF(B40=0,"",IF(LEFT(B40,2)="TT","",(C40*15)-2))</f>
        <v/>
      </c>
      <c r="G40" s="45">
        <f t="shared" ref="G40:G61" si="23">IF(B40=0,"",IF(LEFT(B40,2)="TT",C40*30,""))</f>
        <v>60</v>
      </c>
      <c r="H40" s="45" t="str">
        <f t="shared" ref="H40:H61" si="24">IF(B40=0,"",IF(LEFT(B40,2)="TT","",2))</f>
        <v/>
      </c>
      <c r="I40" s="45" t="s">
        <v>79</v>
      </c>
    </row>
    <row r="41" spans="1:9" ht="27" customHeight="1" thickBot="1" x14ac:dyDescent="0.35">
      <c r="A41" s="48" t="s">
        <v>124</v>
      </c>
      <c r="B41" s="89" t="s">
        <v>70</v>
      </c>
      <c r="C41" s="74">
        <v>2</v>
      </c>
      <c r="D41" s="44">
        <f t="shared" si="20"/>
        <v>2</v>
      </c>
      <c r="E41" s="45">
        <f t="shared" si="21"/>
        <v>60</v>
      </c>
      <c r="F41" s="45" t="str">
        <f t="shared" si="22"/>
        <v/>
      </c>
      <c r="G41" s="45">
        <f t="shared" si="23"/>
        <v>60</v>
      </c>
      <c r="H41" s="45" t="str">
        <f t="shared" si="24"/>
        <v/>
      </c>
      <c r="I41" s="45" t="s">
        <v>77</v>
      </c>
    </row>
    <row r="42" spans="1:9" ht="19.5" thickBot="1" x14ac:dyDescent="0.3">
      <c r="A42" s="48" t="s">
        <v>125</v>
      </c>
      <c r="B42" s="47" t="s">
        <v>101</v>
      </c>
      <c r="C42" s="69">
        <v>2</v>
      </c>
      <c r="D42" s="44">
        <f t="shared" si="20"/>
        <v>2</v>
      </c>
      <c r="E42" s="45">
        <f t="shared" si="21"/>
        <v>30</v>
      </c>
      <c r="F42" s="45">
        <f t="shared" si="22"/>
        <v>28</v>
      </c>
      <c r="G42" s="45" t="str">
        <f t="shared" si="23"/>
        <v/>
      </c>
      <c r="H42" s="45">
        <f t="shared" si="24"/>
        <v>2</v>
      </c>
      <c r="I42" s="45"/>
    </row>
    <row r="43" spans="1:9" ht="19.5" thickBot="1" x14ac:dyDescent="0.3">
      <c r="A43" s="48" t="s">
        <v>126</v>
      </c>
      <c r="B43" s="68" t="s">
        <v>83</v>
      </c>
      <c r="C43" s="69">
        <v>2</v>
      </c>
      <c r="D43" s="44">
        <f t="shared" si="20"/>
        <v>2</v>
      </c>
      <c r="E43" s="45">
        <f t="shared" si="21"/>
        <v>30</v>
      </c>
      <c r="F43" s="45">
        <f t="shared" si="22"/>
        <v>28</v>
      </c>
      <c r="G43" s="45" t="str">
        <f t="shared" si="23"/>
        <v/>
      </c>
      <c r="H43" s="45">
        <f t="shared" si="24"/>
        <v>2</v>
      </c>
      <c r="I43" s="45"/>
    </row>
    <row r="44" spans="1:9" ht="19.5" thickBot="1" x14ac:dyDescent="0.3">
      <c r="A44" s="48" t="s">
        <v>127</v>
      </c>
      <c r="B44" s="68" t="s">
        <v>85</v>
      </c>
      <c r="C44" s="69">
        <v>2</v>
      </c>
      <c r="D44" s="44">
        <f t="shared" si="20"/>
        <v>2</v>
      </c>
      <c r="E44" s="45">
        <f t="shared" si="21"/>
        <v>30</v>
      </c>
      <c r="F44" s="45">
        <f t="shared" si="22"/>
        <v>28</v>
      </c>
      <c r="G44" s="45" t="str">
        <f t="shared" si="23"/>
        <v/>
      </c>
      <c r="H44" s="45">
        <f t="shared" si="24"/>
        <v>2</v>
      </c>
      <c r="I44" s="45"/>
    </row>
    <row r="45" spans="1:9" ht="38.25" thickBot="1" x14ac:dyDescent="0.3">
      <c r="A45" s="48" t="s">
        <v>128</v>
      </c>
      <c r="B45" s="68" t="s">
        <v>91</v>
      </c>
      <c r="C45" s="69">
        <v>2</v>
      </c>
      <c r="D45" s="44">
        <f t="shared" si="20"/>
        <v>2</v>
      </c>
      <c r="E45" s="45">
        <f t="shared" si="21"/>
        <v>60</v>
      </c>
      <c r="F45" s="45" t="str">
        <f t="shared" si="22"/>
        <v/>
      </c>
      <c r="G45" s="45">
        <f t="shared" si="23"/>
        <v>60</v>
      </c>
      <c r="H45" s="45" t="str">
        <f t="shared" si="24"/>
        <v/>
      </c>
      <c r="I45" s="45"/>
    </row>
    <row r="46" spans="1:9" ht="57" thickBot="1" x14ac:dyDescent="0.3">
      <c r="A46" s="48" t="s">
        <v>129</v>
      </c>
      <c r="B46" s="68" t="s">
        <v>92</v>
      </c>
      <c r="C46" s="69">
        <v>2</v>
      </c>
      <c r="D46" s="44">
        <f t="shared" si="20"/>
        <v>2</v>
      </c>
      <c r="E46" s="45">
        <f t="shared" si="21"/>
        <v>60</v>
      </c>
      <c r="F46" s="45" t="str">
        <f t="shared" si="22"/>
        <v/>
      </c>
      <c r="G46" s="45">
        <f t="shared" si="23"/>
        <v>60</v>
      </c>
      <c r="H46" s="45" t="str">
        <f t="shared" si="24"/>
        <v/>
      </c>
      <c r="I46" s="45"/>
    </row>
    <row r="47" spans="1:9" ht="57" thickBot="1" x14ac:dyDescent="0.3">
      <c r="A47" s="48" t="s">
        <v>130</v>
      </c>
      <c r="B47" s="68" t="s">
        <v>93</v>
      </c>
      <c r="C47" s="69">
        <v>2</v>
      </c>
      <c r="D47" s="44">
        <f t="shared" si="20"/>
        <v>2</v>
      </c>
      <c r="E47" s="45">
        <f t="shared" si="21"/>
        <v>60</v>
      </c>
      <c r="F47" s="45" t="str">
        <f t="shared" si="22"/>
        <v/>
      </c>
      <c r="G47" s="45">
        <f t="shared" si="23"/>
        <v>60</v>
      </c>
      <c r="H47" s="45" t="str">
        <f t="shared" si="24"/>
        <v/>
      </c>
      <c r="I47" s="45"/>
    </row>
    <row r="48" spans="1:9" ht="38.25" thickBot="1" x14ac:dyDescent="0.3">
      <c r="A48" s="48" t="s">
        <v>131</v>
      </c>
      <c r="B48" s="68" t="s">
        <v>98</v>
      </c>
      <c r="C48" s="69">
        <v>2</v>
      </c>
      <c r="D48" s="44">
        <f t="shared" si="20"/>
        <v>2</v>
      </c>
      <c r="E48" s="45">
        <f t="shared" si="21"/>
        <v>30</v>
      </c>
      <c r="F48" s="45">
        <f t="shared" si="22"/>
        <v>28</v>
      </c>
      <c r="G48" s="45" t="str">
        <f t="shared" si="23"/>
        <v/>
      </c>
      <c r="H48" s="45">
        <f t="shared" si="24"/>
        <v>2</v>
      </c>
      <c r="I48" s="45"/>
    </row>
    <row r="49" spans="1:9" ht="19.5" hidden="1" thickBot="1" x14ac:dyDescent="0.3">
      <c r="A49" s="48"/>
      <c r="B49" s="66"/>
      <c r="C49" s="45"/>
      <c r="D49" s="44" t="str">
        <f t="shared" ref="D49:D63" si="25">IF(C49=0,"",VALUE(LEFT(C49,1)))</f>
        <v/>
      </c>
      <c r="E49" s="45" t="str">
        <f t="shared" ref="E49:E61" si="26">IF(B49=0,"",IF(LEFT(B49,2)="TT",C49*30,C49*15))</f>
        <v/>
      </c>
      <c r="F49" s="45" t="str">
        <f t="shared" si="22"/>
        <v/>
      </c>
      <c r="G49" s="45" t="str">
        <f t="shared" si="23"/>
        <v/>
      </c>
      <c r="H49" s="45" t="str">
        <f t="shared" si="24"/>
        <v/>
      </c>
      <c r="I49" s="45"/>
    </row>
    <row r="50" spans="1:9" ht="19.5" hidden="1" thickBot="1" x14ac:dyDescent="0.3">
      <c r="A50" s="48"/>
      <c r="B50" s="66"/>
      <c r="C50" s="45"/>
      <c r="D50" s="44" t="str">
        <f t="shared" si="25"/>
        <v/>
      </c>
      <c r="E50" s="45" t="str">
        <f t="shared" si="26"/>
        <v/>
      </c>
      <c r="F50" s="45" t="str">
        <f t="shared" si="22"/>
        <v/>
      </c>
      <c r="G50" s="45" t="str">
        <f t="shared" si="23"/>
        <v/>
      </c>
      <c r="H50" s="45" t="str">
        <f t="shared" si="24"/>
        <v/>
      </c>
      <c r="I50" s="45"/>
    </row>
    <row r="51" spans="1:9" ht="19.5" hidden="1" thickBot="1" x14ac:dyDescent="0.3">
      <c r="A51" s="48"/>
      <c r="B51" s="66"/>
      <c r="C51" s="45"/>
      <c r="D51" s="44" t="str">
        <f t="shared" si="25"/>
        <v/>
      </c>
      <c r="E51" s="45" t="str">
        <f t="shared" si="26"/>
        <v/>
      </c>
      <c r="F51" s="45" t="str">
        <f t="shared" si="22"/>
        <v/>
      </c>
      <c r="G51" s="45" t="str">
        <f t="shared" si="23"/>
        <v/>
      </c>
      <c r="H51" s="45" t="str">
        <f t="shared" si="24"/>
        <v/>
      </c>
      <c r="I51" s="45"/>
    </row>
    <row r="52" spans="1:9" ht="19.5" hidden="1" thickBot="1" x14ac:dyDescent="0.3">
      <c r="A52" s="48"/>
      <c r="B52" s="66"/>
      <c r="C52" s="45"/>
      <c r="D52" s="44" t="str">
        <f t="shared" si="25"/>
        <v/>
      </c>
      <c r="E52" s="45" t="str">
        <f t="shared" si="26"/>
        <v/>
      </c>
      <c r="F52" s="45" t="str">
        <f t="shared" si="22"/>
        <v/>
      </c>
      <c r="G52" s="45" t="str">
        <f t="shared" si="23"/>
        <v/>
      </c>
      <c r="H52" s="45" t="str">
        <f t="shared" si="24"/>
        <v/>
      </c>
      <c r="I52" s="45"/>
    </row>
    <row r="53" spans="1:9" ht="19.5" hidden="1" thickBot="1" x14ac:dyDescent="0.3">
      <c r="A53" s="48"/>
      <c r="B53" s="66"/>
      <c r="C53" s="45"/>
      <c r="D53" s="44" t="str">
        <f t="shared" si="25"/>
        <v/>
      </c>
      <c r="E53" s="45" t="str">
        <f t="shared" si="26"/>
        <v/>
      </c>
      <c r="F53" s="45" t="str">
        <f t="shared" si="22"/>
        <v/>
      </c>
      <c r="G53" s="45" t="str">
        <f t="shared" si="23"/>
        <v/>
      </c>
      <c r="H53" s="45" t="str">
        <f t="shared" si="24"/>
        <v/>
      </c>
      <c r="I53" s="45"/>
    </row>
    <row r="54" spans="1:9" ht="19.5" hidden="1" thickBot="1" x14ac:dyDescent="0.3">
      <c r="A54" s="48"/>
      <c r="B54" s="66"/>
      <c r="C54" s="45"/>
      <c r="D54" s="44" t="str">
        <f t="shared" si="25"/>
        <v/>
      </c>
      <c r="E54" s="45" t="str">
        <f t="shared" si="26"/>
        <v/>
      </c>
      <c r="F54" s="45" t="str">
        <f t="shared" si="22"/>
        <v/>
      </c>
      <c r="G54" s="45" t="str">
        <f t="shared" si="23"/>
        <v/>
      </c>
      <c r="H54" s="45" t="str">
        <f t="shared" si="24"/>
        <v/>
      </c>
      <c r="I54" s="45"/>
    </row>
    <row r="55" spans="1:9" ht="19.5" hidden="1" thickBot="1" x14ac:dyDescent="0.3">
      <c r="A55" s="48"/>
      <c r="B55" s="66"/>
      <c r="C55" s="45"/>
      <c r="D55" s="44" t="str">
        <f t="shared" si="25"/>
        <v/>
      </c>
      <c r="E55" s="45" t="str">
        <f t="shared" si="26"/>
        <v/>
      </c>
      <c r="F55" s="45" t="str">
        <f t="shared" si="22"/>
        <v/>
      </c>
      <c r="G55" s="45" t="str">
        <f t="shared" si="23"/>
        <v/>
      </c>
      <c r="H55" s="45" t="str">
        <f t="shared" si="24"/>
        <v/>
      </c>
      <c r="I55" s="45"/>
    </row>
    <row r="56" spans="1:9" ht="19.5" hidden="1" thickBot="1" x14ac:dyDescent="0.3">
      <c r="A56" s="48"/>
      <c r="B56" s="66"/>
      <c r="C56" s="45"/>
      <c r="D56" s="44" t="str">
        <f t="shared" si="25"/>
        <v/>
      </c>
      <c r="E56" s="45" t="str">
        <f t="shared" si="26"/>
        <v/>
      </c>
      <c r="F56" s="45" t="str">
        <f t="shared" si="22"/>
        <v/>
      </c>
      <c r="G56" s="45" t="str">
        <f t="shared" si="23"/>
        <v/>
      </c>
      <c r="H56" s="45" t="str">
        <f t="shared" si="24"/>
        <v/>
      </c>
      <c r="I56" s="45"/>
    </row>
    <row r="57" spans="1:9" ht="19.5" hidden="1" thickBot="1" x14ac:dyDescent="0.3">
      <c r="A57" s="48"/>
      <c r="B57" s="66"/>
      <c r="C57" s="45"/>
      <c r="D57" s="44" t="str">
        <f t="shared" si="25"/>
        <v/>
      </c>
      <c r="E57" s="45" t="str">
        <f t="shared" si="26"/>
        <v/>
      </c>
      <c r="F57" s="45" t="str">
        <f t="shared" si="22"/>
        <v/>
      </c>
      <c r="G57" s="45" t="str">
        <f t="shared" si="23"/>
        <v/>
      </c>
      <c r="H57" s="45" t="str">
        <f t="shared" si="24"/>
        <v/>
      </c>
      <c r="I57" s="45"/>
    </row>
    <row r="58" spans="1:9" ht="19.5" hidden="1" thickBot="1" x14ac:dyDescent="0.3">
      <c r="A58" s="48"/>
      <c r="B58" s="66"/>
      <c r="C58" s="45"/>
      <c r="D58" s="44" t="str">
        <f t="shared" si="25"/>
        <v/>
      </c>
      <c r="E58" s="45" t="str">
        <f t="shared" si="26"/>
        <v/>
      </c>
      <c r="F58" s="45" t="str">
        <f t="shared" si="22"/>
        <v/>
      </c>
      <c r="G58" s="45" t="str">
        <f t="shared" si="23"/>
        <v/>
      </c>
      <c r="H58" s="45" t="str">
        <f t="shared" si="24"/>
        <v/>
      </c>
      <c r="I58" s="45"/>
    </row>
    <row r="59" spans="1:9" ht="19.5" hidden="1" thickBot="1" x14ac:dyDescent="0.3">
      <c r="A59" s="48"/>
      <c r="B59" s="66"/>
      <c r="C59" s="45"/>
      <c r="D59" s="44" t="str">
        <f t="shared" si="25"/>
        <v/>
      </c>
      <c r="E59" s="45" t="str">
        <f t="shared" si="26"/>
        <v/>
      </c>
      <c r="F59" s="45" t="str">
        <f t="shared" si="22"/>
        <v/>
      </c>
      <c r="G59" s="45" t="str">
        <f t="shared" si="23"/>
        <v/>
      </c>
      <c r="H59" s="45" t="str">
        <f t="shared" si="24"/>
        <v/>
      </c>
      <c r="I59" s="45"/>
    </row>
    <row r="60" spans="1:9" ht="19.5" hidden="1" thickBot="1" x14ac:dyDescent="0.3">
      <c r="A60" s="48"/>
      <c r="B60" s="66"/>
      <c r="C60" s="45"/>
      <c r="D60" s="44" t="str">
        <f t="shared" si="25"/>
        <v/>
      </c>
      <c r="E60" s="45" t="str">
        <f t="shared" si="26"/>
        <v/>
      </c>
      <c r="F60" s="45" t="str">
        <f t="shared" si="22"/>
        <v/>
      </c>
      <c r="G60" s="45" t="str">
        <f t="shared" si="23"/>
        <v/>
      </c>
      <c r="H60" s="45" t="str">
        <f t="shared" si="24"/>
        <v/>
      </c>
      <c r="I60" s="45"/>
    </row>
    <row r="61" spans="1:9" ht="19.5" hidden="1" thickBot="1" x14ac:dyDescent="0.3">
      <c r="A61" s="48"/>
      <c r="B61" s="66"/>
      <c r="C61" s="45"/>
      <c r="D61" s="44" t="str">
        <f t="shared" si="25"/>
        <v/>
      </c>
      <c r="E61" s="45" t="str">
        <f t="shared" si="26"/>
        <v/>
      </c>
      <c r="F61" s="45" t="str">
        <f t="shared" si="22"/>
        <v/>
      </c>
      <c r="G61" s="45" t="str">
        <f t="shared" si="23"/>
        <v/>
      </c>
      <c r="H61" s="45" t="str">
        <f t="shared" si="24"/>
        <v/>
      </c>
      <c r="I61" s="45"/>
    </row>
    <row r="62" spans="1:9" ht="19.5" thickBot="1" x14ac:dyDescent="0.3">
      <c r="A62" s="48" t="s">
        <v>132</v>
      </c>
      <c r="B62" s="70" t="s">
        <v>60</v>
      </c>
      <c r="C62" s="44">
        <v>1</v>
      </c>
      <c r="D62" s="44">
        <f t="shared" si="25"/>
        <v>1</v>
      </c>
      <c r="E62" s="45">
        <v>45</v>
      </c>
      <c r="F62" s="45"/>
      <c r="G62" s="45">
        <f>E62</f>
        <v>45</v>
      </c>
      <c r="H62" s="45"/>
      <c r="I62" s="45"/>
    </row>
    <row r="63" spans="1:9" ht="19.5" thickBot="1" x14ac:dyDescent="0.3">
      <c r="A63" s="48" t="s">
        <v>133</v>
      </c>
      <c r="B63" s="71" t="s">
        <v>61</v>
      </c>
      <c r="C63" s="72">
        <v>6</v>
      </c>
      <c r="D63" s="44">
        <f t="shared" si="25"/>
        <v>6</v>
      </c>
      <c r="E63" s="45">
        <v>270</v>
      </c>
      <c r="F63" s="45"/>
      <c r="G63" s="45">
        <f>E63</f>
        <v>270</v>
      </c>
      <c r="H63" s="45"/>
      <c r="I63" s="45"/>
    </row>
    <row r="64" spans="1:9" ht="20.25" thickBot="1" x14ac:dyDescent="0.3">
      <c r="A64" s="135" t="s">
        <v>27</v>
      </c>
      <c r="B64" s="54" t="s">
        <v>117</v>
      </c>
      <c r="C64" s="55">
        <f>D64</f>
        <v>4</v>
      </c>
      <c r="D64" s="56">
        <f>SUM(D65:D72)</f>
        <v>4</v>
      </c>
      <c r="E64" s="56">
        <f t="shared" ref="E64:H64" si="27">SUM(E65:E72)</f>
        <v>60</v>
      </c>
      <c r="F64" s="56">
        <f t="shared" si="27"/>
        <v>56</v>
      </c>
      <c r="G64" s="56">
        <f t="shared" si="27"/>
        <v>0</v>
      </c>
      <c r="H64" s="56">
        <f t="shared" si="27"/>
        <v>4</v>
      </c>
      <c r="I64" s="56"/>
    </row>
    <row r="65" spans="1:11" ht="19.5" thickBot="1" x14ac:dyDescent="0.3">
      <c r="A65" s="48" t="s">
        <v>134</v>
      </c>
      <c r="B65" s="68" t="s">
        <v>96</v>
      </c>
      <c r="C65" s="69">
        <v>2</v>
      </c>
      <c r="D65" s="44">
        <f t="shared" ref="D65:D66" si="28">IF(C65=0,"",VALUE(LEFT(C65,1)))</f>
        <v>2</v>
      </c>
      <c r="E65" s="45">
        <f t="shared" ref="E65:E66" si="29">IF(B65=0,"",IF(LEFT(B65,2)="TT",C65*30,C65*15))</f>
        <v>30</v>
      </c>
      <c r="F65" s="45">
        <f t="shared" ref="F65:F66" si="30">IF(B65=0,"",IF(LEFT(B65,2)="TT","",(C65*15)-2))</f>
        <v>28</v>
      </c>
      <c r="G65" s="45" t="str">
        <f t="shared" ref="G65:G66" si="31">IF(B65=0,"",IF(LEFT(B65,2)="TT",C65*30,""))</f>
        <v/>
      </c>
      <c r="H65" s="45">
        <f t="shared" ref="H65:H66" si="32">IF(B65=0,"",IF(LEFT(B65,2)="TT","",2))</f>
        <v>2</v>
      </c>
      <c r="I65" s="64"/>
    </row>
    <row r="66" spans="1:11" ht="38.25" thickBot="1" x14ac:dyDescent="0.3">
      <c r="A66" s="48" t="s">
        <v>135</v>
      </c>
      <c r="B66" s="68" t="s">
        <v>88</v>
      </c>
      <c r="C66" s="69">
        <v>2</v>
      </c>
      <c r="D66" s="44">
        <f t="shared" si="28"/>
        <v>2</v>
      </c>
      <c r="E66" s="45">
        <f t="shared" si="29"/>
        <v>30</v>
      </c>
      <c r="F66" s="45">
        <f t="shared" si="30"/>
        <v>28</v>
      </c>
      <c r="G66" s="45" t="str">
        <f t="shared" si="31"/>
        <v/>
      </c>
      <c r="H66" s="45">
        <f t="shared" si="32"/>
        <v>2</v>
      </c>
      <c r="I66" s="64"/>
    </row>
    <row r="67" spans="1:11" ht="19.5" hidden="1" thickBot="1" x14ac:dyDescent="0.3">
      <c r="A67" s="58"/>
      <c r="B67" s="66"/>
      <c r="C67" s="45"/>
      <c r="D67" s="44" t="str">
        <f t="shared" ref="D67:D72" si="33">IF(C67=0,"",VALUE(LEFT(C67,1)))</f>
        <v/>
      </c>
      <c r="E67" s="45" t="str">
        <f t="shared" ref="E67:E72" si="34">IF(B67=0,"",IF(LEFT(B67,2)="TT",C67*30,C67*15))</f>
        <v/>
      </c>
      <c r="F67" s="45" t="str">
        <f t="shared" ref="F67:F72" si="35">IF(B67=0,"",IF(LEFT(B67,2)="TT","",(C67*15)-C67))</f>
        <v/>
      </c>
      <c r="G67" s="45" t="str">
        <f t="shared" ref="G67:G72" si="36">IF(B67=0,"",IF(LEFT(B67,2)="TT",C67*30,""))</f>
        <v/>
      </c>
      <c r="H67" s="45" t="str">
        <f t="shared" ref="H67:H72" si="37">IF(B67=0,"",IF(LEFT(B67,2)="TT","",C67))</f>
        <v/>
      </c>
      <c r="I67" s="45"/>
    </row>
    <row r="68" spans="1:11" ht="19.5" hidden="1" thickBot="1" x14ac:dyDescent="0.3">
      <c r="A68" s="58"/>
      <c r="B68" s="66"/>
      <c r="C68" s="45"/>
      <c r="D68" s="44" t="str">
        <f t="shared" si="33"/>
        <v/>
      </c>
      <c r="E68" s="45" t="str">
        <f t="shared" si="34"/>
        <v/>
      </c>
      <c r="F68" s="45" t="str">
        <f t="shared" si="35"/>
        <v/>
      </c>
      <c r="G68" s="45" t="str">
        <f t="shared" si="36"/>
        <v/>
      </c>
      <c r="H68" s="45" t="str">
        <f t="shared" si="37"/>
        <v/>
      </c>
      <c r="I68" s="45"/>
    </row>
    <row r="69" spans="1:11" ht="19.5" hidden="1" thickBot="1" x14ac:dyDescent="0.3">
      <c r="A69" s="58"/>
      <c r="B69" s="66"/>
      <c r="C69" s="45"/>
      <c r="D69" s="44" t="str">
        <f t="shared" si="33"/>
        <v/>
      </c>
      <c r="E69" s="45" t="str">
        <f t="shared" si="34"/>
        <v/>
      </c>
      <c r="F69" s="45" t="str">
        <f t="shared" si="35"/>
        <v/>
      </c>
      <c r="G69" s="45" t="str">
        <f t="shared" si="36"/>
        <v/>
      </c>
      <c r="H69" s="45" t="str">
        <f t="shared" si="37"/>
        <v/>
      </c>
      <c r="I69" s="45"/>
    </row>
    <row r="70" spans="1:11" ht="19.5" hidden="1" thickBot="1" x14ac:dyDescent="0.3">
      <c r="A70" s="58"/>
      <c r="B70" s="66"/>
      <c r="C70" s="45"/>
      <c r="D70" s="44" t="str">
        <f t="shared" si="33"/>
        <v/>
      </c>
      <c r="E70" s="45" t="str">
        <f t="shared" si="34"/>
        <v/>
      </c>
      <c r="F70" s="45" t="str">
        <f t="shared" si="35"/>
        <v/>
      </c>
      <c r="G70" s="45" t="str">
        <f t="shared" si="36"/>
        <v/>
      </c>
      <c r="H70" s="45" t="str">
        <f t="shared" si="37"/>
        <v/>
      </c>
      <c r="I70" s="45"/>
    </row>
    <row r="71" spans="1:11" ht="19.5" hidden="1" thickBot="1" x14ac:dyDescent="0.3">
      <c r="A71" s="58"/>
      <c r="B71" s="66"/>
      <c r="C71" s="45"/>
      <c r="D71" s="44" t="str">
        <f t="shared" si="33"/>
        <v/>
      </c>
      <c r="E71" s="45" t="str">
        <f t="shared" si="34"/>
        <v/>
      </c>
      <c r="F71" s="45" t="str">
        <f t="shared" si="35"/>
        <v/>
      </c>
      <c r="G71" s="45" t="str">
        <f t="shared" si="36"/>
        <v/>
      </c>
      <c r="H71" s="45" t="str">
        <f t="shared" si="37"/>
        <v/>
      </c>
      <c r="I71" s="45"/>
    </row>
    <row r="72" spans="1:11" ht="19.5" hidden="1" thickBot="1" x14ac:dyDescent="0.3">
      <c r="A72" s="58"/>
      <c r="B72" s="66"/>
      <c r="C72" s="45"/>
      <c r="D72" s="44" t="str">
        <f t="shared" si="33"/>
        <v/>
      </c>
      <c r="E72" s="45" t="str">
        <f t="shared" si="34"/>
        <v/>
      </c>
      <c r="F72" s="45" t="str">
        <f t="shared" si="35"/>
        <v/>
      </c>
      <c r="G72" s="45" t="str">
        <f t="shared" si="36"/>
        <v/>
      </c>
      <c r="H72" s="45" t="str">
        <f t="shared" si="37"/>
        <v/>
      </c>
      <c r="I72" s="45"/>
    </row>
    <row r="73" spans="1:11" ht="19.5" thickBot="1" x14ac:dyDescent="0.3">
      <c r="A73" s="75"/>
      <c r="B73" s="76" t="s">
        <v>10</v>
      </c>
      <c r="C73" s="56">
        <f>SUM(C8,C18,C39,C64)</f>
        <v>55</v>
      </c>
      <c r="D73" s="56">
        <f t="shared" ref="D73:H73" si="38">SUM(D8,D18,D39,D64)</f>
        <v>55</v>
      </c>
      <c r="E73" s="56">
        <f t="shared" si="38"/>
        <v>1275</v>
      </c>
      <c r="F73" s="56">
        <f t="shared" si="38"/>
        <v>450</v>
      </c>
      <c r="G73" s="56">
        <f t="shared" si="38"/>
        <v>795</v>
      </c>
      <c r="H73" s="56">
        <f t="shared" si="38"/>
        <v>30</v>
      </c>
      <c r="I73" s="56"/>
    </row>
    <row r="74" spans="1:11" ht="18.75" x14ac:dyDescent="0.25">
      <c r="A74" s="77"/>
      <c r="B74" s="59" t="s">
        <v>32</v>
      </c>
      <c r="C74" s="59">
        <v>55</v>
      </c>
    </row>
    <row r="75" spans="1:11" ht="27.75" thickBot="1" x14ac:dyDescent="0.3">
      <c r="B75" s="79" t="s">
        <v>26</v>
      </c>
      <c r="C75" s="56">
        <f>SUM(C18,C39,C64)</f>
        <v>38</v>
      </c>
      <c r="D75" s="56">
        <f t="shared" ref="D75:H75" si="39">SUM(D18,D39,D64)</f>
        <v>38</v>
      </c>
      <c r="E75" s="56">
        <f t="shared" si="39"/>
        <v>960</v>
      </c>
      <c r="F75" s="56">
        <f t="shared" si="39"/>
        <v>267</v>
      </c>
      <c r="G75" s="56">
        <f t="shared" si="39"/>
        <v>675</v>
      </c>
      <c r="H75" s="56">
        <f t="shared" si="39"/>
        <v>18</v>
      </c>
      <c r="K75" s="59">
        <f>2+11+4+7</f>
        <v>24</v>
      </c>
    </row>
    <row r="76" spans="1:11" ht="16.5" thickBot="1" x14ac:dyDescent="0.3">
      <c r="E76" s="80">
        <f>F76+G76</f>
        <v>960</v>
      </c>
      <c r="F76" s="81">
        <f>F75+H75</f>
        <v>285</v>
      </c>
      <c r="G76" s="81">
        <f>G75</f>
        <v>675</v>
      </c>
    </row>
    <row r="77" spans="1:11" ht="15.75" thickBot="1" x14ac:dyDescent="0.3">
      <c r="A77" s="59" t="s">
        <v>99</v>
      </c>
      <c r="B77" s="59">
        <f>COUNTA(B9:B15,B19:B38,B40:B63,B65:B72)</f>
        <v>24</v>
      </c>
      <c r="E77" s="82" t="s">
        <v>63</v>
      </c>
      <c r="F77" s="83" t="s">
        <v>64</v>
      </c>
      <c r="G77" s="83" t="s">
        <v>65</v>
      </c>
    </row>
    <row r="78" spans="1:11" ht="21" x14ac:dyDescent="0.35">
      <c r="F78" s="84">
        <f>G76/E76</f>
        <v>0.703125</v>
      </c>
      <c r="G78" s="85">
        <f>G73/E73</f>
        <v>0.62352941176470589</v>
      </c>
    </row>
    <row r="79" spans="1:11" ht="18.75" x14ac:dyDescent="0.3">
      <c r="F79" s="86" t="s">
        <v>73</v>
      </c>
      <c r="G79" s="87" t="s">
        <v>74</v>
      </c>
    </row>
    <row r="80" spans="1:11" x14ac:dyDescent="0.25">
      <c r="F80" s="59" t="s">
        <v>118</v>
      </c>
      <c r="G80" s="59">
        <f>F73+H73</f>
        <v>480</v>
      </c>
    </row>
  </sheetData>
  <mergeCells count="15">
    <mergeCell ref="G5:G6"/>
    <mergeCell ref="H5:H6"/>
    <mergeCell ref="B7:I7"/>
    <mergeCell ref="B16:I16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C3:H3"/>
    <mergeCell ref="F5:F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opLeftCell="A45" zoomScale="70" zoomScaleNormal="70" workbookViewId="0">
      <selection activeCell="C80" sqref="C80"/>
    </sheetView>
  </sheetViews>
  <sheetFormatPr defaultRowHeight="15" x14ac:dyDescent="0.25"/>
  <cols>
    <col min="1" max="1" width="11.85546875" style="59" customWidth="1"/>
    <col min="2" max="2" width="33" style="59" customWidth="1"/>
    <col min="3" max="3" width="9.42578125" style="59" customWidth="1"/>
    <col min="4" max="4" width="9.42578125" style="59" hidden="1" customWidth="1"/>
    <col min="5" max="5" width="9.140625" style="78" customWidth="1"/>
    <col min="6" max="6" width="14" style="59" customWidth="1"/>
    <col min="7" max="7" width="19.7109375" style="59" customWidth="1"/>
    <col min="8" max="8" width="9.140625" style="59"/>
    <col min="9" max="9" width="16.5703125" style="59" hidden="1" customWidth="1"/>
    <col min="10" max="16384" width="9.140625" style="59"/>
  </cols>
  <sheetData>
    <row r="1" spans="1:9" ht="27" customHeight="1" thickBot="1" x14ac:dyDescent="0.4">
      <c r="A1" s="97" t="s">
        <v>36</v>
      </c>
      <c r="B1" s="97"/>
      <c r="C1" s="97"/>
      <c r="D1" s="97"/>
      <c r="E1" s="97"/>
      <c r="F1" s="97"/>
      <c r="G1" s="97"/>
      <c r="H1" s="97"/>
      <c r="I1" s="97"/>
    </row>
    <row r="2" spans="1:9" ht="15.75" hidden="1" thickBot="1" x14ac:dyDescent="0.3">
      <c r="A2" s="98" t="s">
        <v>11</v>
      </c>
      <c r="B2" s="98"/>
      <c r="C2" s="98"/>
      <c r="D2" s="98"/>
      <c r="E2" s="98"/>
      <c r="F2" s="98"/>
      <c r="G2" s="98"/>
      <c r="H2" s="98"/>
      <c r="I2" s="98"/>
    </row>
    <row r="3" spans="1:9" ht="19.5" customHeight="1" thickBot="1" x14ac:dyDescent="0.3">
      <c r="A3" s="99" t="s">
        <v>13</v>
      </c>
      <c r="B3" s="99" t="s">
        <v>14</v>
      </c>
      <c r="C3" s="102" t="s">
        <v>0</v>
      </c>
      <c r="D3" s="103"/>
      <c r="E3" s="103"/>
      <c r="F3" s="103"/>
      <c r="G3" s="103"/>
      <c r="H3" s="104"/>
      <c r="I3" s="51"/>
    </row>
    <row r="4" spans="1:9" ht="19.5" customHeight="1" thickBot="1" x14ac:dyDescent="0.3">
      <c r="A4" s="100"/>
      <c r="B4" s="100"/>
      <c r="C4" s="99" t="s">
        <v>15</v>
      </c>
      <c r="D4" s="99" t="s">
        <v>15</v>
      </c>
      <c r="E4" s="102" t="s">
        <v>100</v>
      </c>
      <c r="F4" s="103"/>
      <c r="G4" s="103"/>
      <c r="H4" s="104"/>
      <c r="I4" s="105" t="s">
        <v>18</v>
      </c>
    </row>
    <row r="5" spans="1:9" ht="18.75" customHeight="1" x14ac:dyDescent="0.25">
      <c r="A5" s="100"/>
      <c r="B5" s="100"/>
      <c r="C5" s="100"/>
      <c r="D5" s="100"/>
      <c r="E5" s="99" t="s">
        <v>12</v>
      </c>
      <c r="F5" s="99" t="s">
        <v>114</v>
      </c>
      <c r="G5" s="108" t="s">
        <v>17</v>
      </c>
      <c r="H5" s="99" t="s">
        <v>3</v>
      </c>
      <c r="I5" s="106"/>
    </row>
    <row r="6" spans="1:9" ht="31.5" customHeight="1" thickBot="1" x14ac:dyDescent="0.3">
      <c r="A6" s="101"/>
      <c r="B6" s="101"/>
      <c r="C6" s="101"/>
      <c r="D6" s="101"/>
      <c r="E6" s="101"/>
      <c r="F6" s="101"/>
      <c r="G6" s="109"/>
      <c r="H6" s="101"/>
      <c r="I6" s="107"/>
    </row>
    <row r="7" spans="1:9" ht="22.5" hidden="1" customHeight="1" thickBot="1" x14ac:dyDescent="0.3">
      <c r="A7" s="52" t="s">
        <v>4</v>
      </c>
      <c r="B7" s="91" t="s">
        <v>25</v>
      </c>
      <c r="C7" s="92"/>
      <c r="D7" s="92"/>
      <c r="E7" s="92"/>
      <c r="F7" s="92"/>
      <c r="G7" s="92"/>
      <c r="H7" s="92"/>
      <c r="I7" s="93"/>
    </row>
    <row r="8" spans="1:9" ht="21.75" customHeight="1" thickBot="1" x14ac:dyDescent="0.3">
      <c r="A8" s="53" t="s">
        <v>4</v>
      </c>
      <c r="B8" s="54" t="s">
        <v>25</v>
      </c>
      <c r="C8" s="55">
        <f>D8</f>
        <v>20</v>
      </c>
      <c r="D8" s="56">
        <f>SUM(D9:D15)</f>
        <v>20</v>
      </c>
      <c r="E8" s="56">
        <f t="shared" ref="E8:H8" si="0">SUM(E9:E15)</f>
        <v>390</v>
      </c>
      <c r="F8" s="56">
        <f t="shared" si="0"/>
        <v>198</v>
      </c>
      <c r="G8" s="56">
        <f t="shared" si="0"/>
        <v>180</v>
      </c>
      <c r="H8" s="56">
        <f t="shared" si="0"/>
        <v>12</v>
      </c>
      <c r="I8" s="56"/>
    </row>
    <row r="9" spans="1:9" ht="19.5" thickBot="1" x14ac:dyDescent="0.3">
      <c r="A9" s="49" t="s">
        <v>102</v>
      </c>
      <c r="B9" s="50" t="s">
        <v>5</v>
      </c>
      <c r="C9" s="60">
        <v>2</v>
      </c>
      <c r="D9" s="44">
        <f>IF(C9=0,"",VALUE(LEFT(C9,1)))</f>
        <v>2</v>
      </c>
      <c r="E9" s="45">
        <f t="shared" ref="E9:E10" si="1">IF(B9=0,"",IF(LEFT(B9,2)="TT",C9*30,C9*15))</f>
        <v>30</v>
      </c>
      <c r="F9" s="45">
        <f t="shared" ref="F9:F10" si="2">IF(B9=0,"",IF(LEFT(B9,2)="TT","",(C9*15)-2))</f>
        <v>28</v>
      </c>
      <c r="G9" s="45" t="str">
        <f t="shared" ref="G9:G10" si="3">IF(B9=0,"",IF(LEFT(B9,2)="TT",C9*30,""))</f>
        <v/>
      </c>
      <c r="H9" s="45">
        <f t="shared" ref="H9:H10" si="4">IF(B9=0,"",IF(LEFT(B9,2)="TT","",2))</f>
        <v>2</v>
      </c>
      <c r="I9" s="45"/>
    </row>
    <row r="10" spans="1:9" ht="19.5" thickBot="1" x14ac:dyDescent="0.3">
      <c r="A10" s="49" t="s">
        <v>103</v>
      </c>
      <c r="B10" s="50" t="s">
        <v>6</v>
      </c>
      <c r="C10" s="61">
        <v>1</v>
      </c>
      <c r="D10" s="44">
        <f t="shared" ref="D10:D15" si="5">IF(C10=0,"",VALUE(LEFT(C10,1)))</f>
        <v>1</v>
      </c>
      <c r="E10" s="45">
        <f t="shared" si="1"/>
        <v>15</v>
      </c>
      <c r="F10" s="45">
        <f t="shared" si="2"/>
        <v>13</v>
      </c>
      <c r="G10" s="45" t="str">
        <f t="shared" si="3"/>
        <v/>
      </c>
      <c r="H10" s="45">
        <f t="shared" si="4"/>
        <v>2</v>
      </c>
      <c r="I10" s="45"/>
    </row>
    <row r="11" spans="1:9" ht="19.5" thickBot="1" x14ac:dyDescent="0.3">
      <c r="A11" s="49" t="s">
        <v>104</v>
      </c>
      <c r="B11" s="50" t="s">
        <v>105</v>
      </c>
      <c r="C11" s="61">
        <v>1</v>
      </c>
      <c r="D11" s="44">
        <f t="shared" si="5"/>
        <v>1</v>
      </c>
      <c r="E11" s="45">
        <v>30</v>
      </c>
      <c r="F11" s="45"/>
      <c r="G11" s="45">
        <v>30</v>
      </c>
      <c r="H11" s="45"/>
      <c r="I11" s="45"/>
    </row>
    <row r="12" spans="1:9" ht="19.5" thickBot="1" x14ac:dyDescent="0.3">
      <c r="A12" s="49" t="s">
        <v>106</v>
      </c>
      <c r="B12" s="50" t="s">
        <v>107</v>
      </c>
      <c r="C12" s="90" t="s">
        <v>37</v>
      </c>
      <c r="D12" s="44">
        <f t="shared" si="5"/>
        <v>5</v>
      </c>
      <c r="E12" s="61">
        <v>120</v>
      </c>
      <c r="F12" s="45">
        <v>28</v>
      </c>
      <c r="G12" s="45">
        <v>90</v>
      </c>
      <c r="H12" s="45">
        <v>2</v>
      </c>
      <c r="I12" s="45"/>
    </row>
    <row r="13" spans="1:9" ht="19.5" thickBot="1" x14ac:dyDescent="0.3">
      <c r="A13" s="49" t="s">
        <v>108</v>
      </c>
      <c r="B13" s="50" t="s">
        <v>109</v>
      </c>
      <c r="C13" s="61" t="s">
        <v>31</v>
      </c>
      <c r="D13" s="44">
        <f t="shared" si="5"/>
        <v>4</v>
      </c>
      <c r="E13" s="61">
        <v>90</v>
      </c>
      <c r="F13" s="45">
        <v>28</v>
      </c>
      <c r="G13" s="45">
        <v>60</v>
      </c>
      <c r="H13" s="45">
        <v>2</v>
      </c>
      <c r="I13" s="45"/>
    </row>
    <row r="14" spans="1:9" ht="19.5" thickBot="1" x14ac:dyDescent="0.3">
      <c r="A14" s="49" t="s">
        <v>110</v>
      </c>
      <c r="B14" s="50" t="s">
        <v>111</v>
      </c>
      <c r="C14" s="61">
        <v>4</v>
      </c>
      <c r="D14" s="44">
        <f t="shared" si="5"/>
        <v>4</v>
      </c>
      <c r="E14" s="45">
        <f t="shared" ref="E14:E15" si="6">IF(B14=0,"",IF(LEFT(B14,2)="TT",C14*30,C14*15))</f>
        <v>60</v>
      </c>
      <c r="F14" s="45">
        <f t="shared" ref="F14:F15" si="7">IF(B14=0,"",IF(LEFT(B14,2)="TT","",(C14*15)-2))</f>
        <v>58</v>
      </c>
      <c r="G14" s="45" t="str">
        <f t="shared" ref="G14:G15" si="8">IF(B14=0,"",IF(LEFT(B14,2)="TT",C14*30,""))</f>
        <v/>
      </c>
      <c r="H14" s="45">
        <f t="shared" ref="H14:H15" si="9">IF(B14=0,"",IF(LEFT(B14,2)="TT","",2))</f>
        <v>2</v>
      </c>
      <c r="I14" s="45"/>
    </row>
    <row r="15" spans="1:9" ht="19.5" thickBot="1" x14ac:dyDescent="0.3">
      <c r="A15" s="49" t="s">
        <v>112</v>
      </c>
      <c r="B15" s="50" t="s">
        <v>113</v>
      </c>
      <c r="C15" s="61">
        <v>3</v>
      </c>
      <c r="D15" s="44">
        <f t="shared" si="5"/>
        <v>3</v>
      </c>
      <c r="E15" s="45">
        <f t="shared" si="6"/>
        <v>45</v>
      </c>
      <c r="F15" s="45">
        <f t="shared" si="7"/>
        <v>43</v>
      </c>
      <c r="G15" s="45" t="str">
        <f t="shared" si="8"/>
        <v/>
      </c>
      <c r="H15" s="45">
        <f t="shared" si="9"/>
        <v>2</v>
      </c>
      <c r="I15" s="45"/>
    </row>
    <row r="16" spans="1:9" ht="23.25" hidden="1" customHeight="1" thickBot="1" x14ac:dyDescent="0.3">
      <c r="A16" s="52" t="s">
        <v>7</v>
      </c>
      <c r="B16" s="94" t="s">
        <v>26</v>
      </c>
      <c r="C16" s="95"/>
      <c r="D16" s="95"/>
      <c r="E16" s="95"/>
      <c r="F16" s="95"/>
      <c r="G16" s="95"/>
      <c r="H16" s="95"/>
      <c r="I16" s="96"/>
    </row>
    <row r="17" spans="1:9" ht="37.5" customHeight="1" thickBot="1" x14ac:dyDescent="0.3">
      <c r="A17" s="53" t="s">
        <v>7</v>
      </c>
      <c r="B17" s="54" t="s">
        <v>26</v>
      </c>
      <c r="C17" s="57">
        <f>SUM(C18,C39,C64)</f>
        <v>45</v>
      </c>
      <c r="D17" s="56">
        <f t="shared" ref="D17:H17" si="10">SUM(D18,D39,D64)</f>
        <v>45</v>
      </c>
      <c r="E17" s="56">
        <f t="shared" si="10"/>
        <v>1095</v>
      </c>
      <c r="F17" s="56">
        <f t="shared" si="10"/>
        <v>342</v>
      </c>
      <c r="G17" s="56">
        <f t="shared" si="10"/>
        <v>735</v>
      </c>
      <c r="H17" s="56">
        <f t="shared" si="10"/>
        <v>18</v>
      </c>
      <c r="I17" s="88"/>
    </row>
    <row r="18" spans="1:9" ht="20.25" thickBot="1" x14ac:dyDescent="0.3">
      <c r="A18" s="53" t="s">
        <v>8</v>
      </c>
      <c r="B18" s="54" t="s">
        <v>115</v>
      </c>
      <c r="C18" s="55">
        <f>D18</f>
        <v>16</v>
      </c>
      <c r="D18" s="56">
        <f t="shared" ref="D18:H18" si="11">SUM(D19:D38)</f>
        <v>16</v>
      </c>
      <c r="E18" s="56">
        <f t="shared" si="11"/>
        <v>330</v>
      </c>
      <c r="F18" s="56">
        <f t="shared" si="11"/>
        <v>144</v>
      </c>
      <c r="G18" s="56">
        <f t="shared" si="11"/>
        <v>180</v>
      </c>
      <c r="H18" s="56">
        <f t="shared" si="11"/>
        <v>6</v>
      </c>
      <c r="I18" s="56"/>
    </row>
    <row r="19" spans="1:9" ht="38.25" thickBot="1" x14ac:dyDescent="0.3">
      <c r="A19" s="48" t="s">
        <v>136</v>
      </c>
      <c r="B19" s="73" t="s">
        <v>66</v>
      </c>
      <c r="C19" s="74">
        <v>4</v>
      </c>
      <c r="D19" s="44">
        <f t="shared" ref="D19:D38" si="12">IF(C19=0,"",VALUE(LEFT(C19,1)))</f>
        <v>4</v>
      </c>
      <c r="E19" s="45">
        <f>IF(B19=0,"",IF(LEFT(B19,2)="TT",C19*30,C19*15))</f>
        <v>60</v>
      </c>
      <c r="F19" s="45">
        <f t="shared" ref="F19:F38" si="13">IF(B19=0,"",IF(LEFT(B19,2)="TT","",(C19*15)-2))</f>
        <v>58</v>
      </c>
      <c r="G19" s="45" t="str">
        <f t="shared" ref="G19:G38" si="14">IF(B19=0,"",IF(LEFT(B19,2)="TT",C19*30,""))</f>
        <v/>
      </c>
      <c r="H19" s="45">
        <f t="shared" ref="H19:H38" si="15">IF(B19=0,"",IF(LEFT(B19,2)="TT","",2))</f>
        <v>2</v>
      </c>
      <c r="I19" s="45"/>
    </row>
    <row r="20" spans="1:9" ht="38.25" thickBot="1" x14ac:dyDescent="0.3">
      <c r="A20" s="48" t="s">
        <v>137</v>
      </c>
      <c r="B20" s="73" t="s">
        <v>69</v>
      </c>
      <c r="C20" s="74">
        <v>4</v>
      </c>
      <c r="D20" s="44">
        <f t="shared" si="12"/>
        <v>4</v>
      </c>
      <c r="E20" s="45">
        <f t="shared" ref="E20:E38" si="16">IF(B20=0,"",IF(LEFT(B20,2)="TT",C20*30,C20*15))</f>
        <v>60</v>
      </c>
      <c r="F20" s="45">
        <f t="shared" si="13"/>
        <v>58</v>
      </c>
      <c r="G20" s="45" t="str">
        <f t="shared" si="14"/>
        <v/>
      </c>
      <c r="H20" s="45">
        <f t="shared" si="15"/>
        <v>2</v>
      </c>
      <c r="I20" s="45"/>
    </row>
    <row r="21" spans="1:9" ht="38.25" thickBot="1" x14ac:dyDescent="0.3">
      <c r="A21" s="48" t="s">
        <v>138</v>
      </c>
      <c r="B21" s="73" t="s">
        <v>76</v>
      </c>
      <c r="C21" s="74">
        <v>2</v>
      </c>
      <c r="D21" s="44">
        <f t="shared" si="12"/>
        <v>2</v>
      </c>
      <c r="E21" s="45">
        <f t="shared" si="16"/>
        <v>60</v>
      </c>
      <c r="F21" s="45" t="str">
        <f t="shared" si="13"/>
        <v/>
      </c>
      <c r="G21" s="45">
        <f t="shared" si="14"/>
        <v>60</v>
      </c>
      <c r="H21" s="45" t="str">
        <f t="shared" si="15"/>
        <v/>
      </c>
      <c r="I21" s="45"/>
    </row>
    <row r="22" spans="1:9" ht="38.25" thickBot="1" x14ac:dyDescent="0.3">
      <c r="A22" s="48" t="s">
        <v>139</v>
      </c>
      <c r="B22" s="73" t="s">
        <v>78</v>
      </c>
      <c r="C22" s="74">
        <v>2</v>
      </c>
      <c r="D22" s="44">
        <f t="shared" si="12"/>
        <v>2</v>
      </c>
      <c r="E22" s="45">
        <f t="shared" si="16"/>
        <v>30</v>
      </c>
      <c r="F22" s="45">
        <f t="shared" si="13"/>
        <v>28</v>
      </c>
      <c r="G22" s="45" t="str">
        <f t="shared" si="14"/>
        <v/>
      </c>
      <c r="H22" s="45">
        <f t="shared" si="15"/>
        <v>2</v>
      </c>
      <c r="I22" s="45"/>
    </row>
    <row r="23" spans="1:9" ht="38.25" thickBot="1" x14ac:dyDescent="0.35">
      <c r="A23" s="48" t="s">
        <v>140</v>
      </c>
      <c r="B23" s="89" t="s">
        <v>71</v>
      </c>
      <c r="C23" s="74">
        <v>2</v>
      </c>
      <c r="D23" s="44">
        <f t="shared" si="12"/>
        <v>2</v>
      </c>
      <c r="E23" s="45">
        <f t="shared" si="16"/>
        <v>60</v>
      </c>
      <c r="F23" s="45" t="str">
        <f t="shared" si="13"/>
        <v/>
      </c>
      <c r="G23" s="45">
        <f t="shared" si="14"/>
        <v>60</v>
      </c>
      <c r="H23" s="45" t="str">
        <f t="shared" si="15"/>
        <v/>
      </c>
      <c r="I23" s="45" t="s">
        <v>79</v>
      </c>
    </row>
    <row r="24" spans="1:9" ht="24.75" customHeight="1" thickBot="1" x14ac:dyDescent="0.35">
      <c r="A24" s="48" t="s">
        <v>141</v>
      </c>
      <c r="B24" s="89" t="s">
        <v>70</v>
      </c>
      <c r="C24" s="74">
        <v>2</v>
      </c>
      <c r="D24" s="44">
        <f t="shared" si="12"/>
        <v>2</v>
      </c>
      <c r="E24" s="45">
        <f t="shared" si="16"/>
        <v>60</v>
      </c>
      <c r="F24" s="45" t="str">
        <f t="shared" si="13"/>
        <v/>
      </c>
      <c r="G24" s="45">
        <f t="shared" si="14"/>
        <v>60</v>
      </c>
      <c r="H24" s="45" t="str">
        <f t="shared" si="15"/>
        <v/>
      </c>
      <c r="I24" s="45" t="s">
        <v>77</v>
      </c>
    </row>
    <row r="25" spans="1:9" ht="19.5" hidden="1" thickBot="1" x14ac:dyDescent="0.3">
      <c r="A25" s="48"/>
      <c r="B25" s="66"/>
      <c r="C25" s="45"/>
      <c r="D25" s="44" t="str">
        <f t="shared" si="12"/>
        <v/>
      </c>
      <c r="E25" s="45" t="str">
        <f t="shared" si="16"/>
        <v/>
      </c>
      <c r="F25" s="45" t="str">
        <f t="shared" si="13"/>
        <v/>
      </c>
      <c r="G25" s="45" t="str">
        <f t="shared" si="14"/>
        <v/>
      </c>
      <c r="H25" s="45" t="str">
        <f t="shared" si="15"/>
        <v/>
      </c>
      <c r="I25" s="45"/>
    </row>
    <row r="26" spans="1:9" ht="19.5" hidden="1" thickBot="1" x14ac:dyDescent="0.3">
      <c r="A26" s="48"/>
      <c r="B26" s="66"/>
      <c r="C26" s="45"/>
      <c r="D26" s="44" t="str">
        <f t="shared" si="12"/>
        <v/>
      </c>
      <c r="E26" s="45" t="str">
        <f t="shared" si="16"/>
        <v/>
      </c>
      <c r="F26" s="45" t="str">
        <f t="shared" si="13"/>
        <v/>
      </c>
      <c r="G26" s="45" t="str">
        <f t="shared" si="14"/>
        <v/>
      </c>
      <c r="H26" s="45" t="str">
        <f t="shared" si="15"/>
        <v/>
      </c>
      <c r="I26" s="45"/>
    </row>
    <row r="27" spans="1:9" ht="19.5" hidden="1" thickBot="1" x14ac:dyDescent="0.3">
      <c r="A27" s="48"/>
      <c r="B27" s="66"/>
      <c r="C27" s="45"/>
      <c r="D27" s="44" t="str">
        <f t="shared" si="12"/>
        <v/>
      </c>
      <c r="E27" s="45" t="str">
        <f t="shared" si="16"/>
        <v/>
      </c>
      <c r="F27" s="45" t="str">
        <f t="shared" si="13"/>
        <v/>
      </c>
      <c r="G27" s="45" t="str">
        <f t="shared" si="14"/>
        <v/>
      </c>
      <c r="H27" s="45" t="str">
        <f t="shared" si="15"/>
        <v/>
      </c>
      <c r="I27" s="45"/>
    </row>
    <row r="28" spans="1:9" ht="19.5" hidden="1" thickBot="1" x14ac:dyDescent="0.3">
      <c r="A28" s="48"/>
      <c r="B28" s="66"/>
      <c r="C28" s="45"/>
      <c r="D28" s="44" t="str">
        <f t="shared" si="12"/>
        <v/>
      </c>
      <c r="E28" s="45" t="str">
        <f t="shared" si="16"/>
        <v/>
      </c>
      <c r="F28" s="45" t="str">
        <f t="shared" si="13"/>
        <v/>
      </c>
      <c r="G28" s="45" t="str">
        <f t="shared" si="14"/>
        <v/>
      </c>
      <c r="H28" s="45" t="str">
        <f t="shared" si="15"/>
        <v/>
      </c>
      <c r="I28" s="45"/>
    </row>
    <row r="29" spans="1:9" ht="19.5" hidden="1" thickBot="1" x14ac:dyDescent="0.3">
      <c r="A29" s="48"/>
      <c r="B29" s="66"/>
      <c r="C29" s="45"/>
      <c r="D29" s="44" t="str">
        <f t="shared" si="12"/>
        <v/>
      </c>
      <c r="E29" s="45" t="str">
        <f t="shared" si="16"/>
        <v/>
      </c>
      <c r="F29" s="45" t="str">
        <f t="shared" si="13"/>
        <v/>
      </c>
      <c r="G29" s="45" t="str">
        <f t="shared" si="14"/>
        <v/>
      </c>
      <c r="H29" s="45" t="str">
        <f t="shared" si="15"/>
        <v/>
      </c>
      <c r="I29" s="45"/>
    </row>
    <row r="30" spans="1:9" ht="19.5" hidden="1" thickBot="1" x14ac:dyDescent="0.3">
      <c r="A30" s="48"/>
      <c r="B30" s="66"/>
      <c r="C30" s="45"/>
      <c r="D30" s="44" t="str">
        <f t="shared" si="12"/>
        <v/>
      </c>
      <c r="E30" s="45" t="str">
        <f t="shared" si="16"/>
        <v/>
      </c>
      <c r="F30" s="45" t="str">
        <f t="shared" si="13"/>
        <v/>
      </c>
      <c r="G30" s="45" t="str">
        <f t="shared" si="14"/>
        <v/>
      </c>
      <c r="H30" s="45" t="str">
        <f t="shared" si="15"/>
        <v/>
      </c>
      <c r="I30" s="45"/>
    </row>
    <row r="31" spans="1:9" ht="19.5" hidden="1" thickBot="1" x14ac:dyDescent="0.3">
      <c r="A31" s="48"/>
      <c r="B31" s="66"/>
      <c r="C31" s="45"/>
      <c r="D31" s="44" t="str">
        <f t="shared" si="12"/>
        <v/>
      </c>
      <c r="E31" s="45" t="str">
        <f t="shared" si="16"/>
        <v/>
      </c>
      <c r="F31" s="45" t="str">
        <f t="shared" si="13"/>
        <v/>
      </c>
      <c r="G31" s="45" t="str">
        <f t="shared" si="14"/>
        <v/>
      </c>
      <c r="H31" s="45" t="str">
        <f t="shared" si="15"/>
        <v/>
      </c>
      <c r="I31" s="45"/>
    </row>
    <row r="32" spans="1:9" ht="19.5" hidden="1" thickBot="1" x14ac:dyDescent="0.3">
      <c r="A32" s="48"/>
      <c r="B32" s="66"/>
      <c r="C32" s="45"/>
      <c r="D32" s="44" t="str">
        <f t="shared" si="12"/>
        <v/>
      </c>
      <c r="E32" s="45" t="str">
        <f t="shared" si="16"/>
        <v/>
      </c>
      <c r="F32" s="45" t="str">
        <f t="shared" si="13"/>
        <v/>
      </c>
      <c r="G32" s="45" t="str">
        <f t="shared" si="14"/>
        <v/>
      </c>
      <c r="H32" s="45" t="str">
        <f t="shared" si="15"/>
        <v/>
      </c>
      <c r="I32" s="45"/>
    </row>
    <row r="33" spans="1:9" ht="19.5" hidden="1" thickBot="1" x14ac:dyDescent="0.3">
      <c r="A33" s="48"/>
      <c r="B33" s="66"/>
      <c r="C33" s="45"/>
      <c r="D33" s="44" t="str">
        <f t="shared" si="12"/>
        <v/>
      </c>
      <c r="E33" s="45" t="str">
        <f t="shared" si="16"/>
        <v/>
      </c>
      <c r="F33" s="45" t="str">
        <f t="shared" si="13"/>
        <v/>
      </c>
      <c r="G33" s="45" t="str">
        <f t="shared" si="14"/>
        <v/>
      </c>
      <c r="H33" s="45" t="str">
        <f t="shared" si="15"/>
        <v/>
      </c>
      <c r="I33" s="45"/>
    </row>
    <row r="34" spans="1:9" ht="19.5" hidden="1" thickBot="1" x14ac:dyDescent="0.3">
      <c r="A34" s="48"/>
      <c r="B34" s="66"/>
      <c r="C34" s="45"/>
      <c r="D34" s="44" t="str">
        <f t="shared" si="12"/>
        <v/>
      </c>
      <c r="E34" s="45" t="str">
        <f t="shared" si="16"/>
        <v/>
      </c>
      <c r="F34" s="45" t="str">
        <f t="shared" si="13"/>
        <v/>
      </c>
      <c r="G34" s="45" t="str">
        <f t="shared" si="14"/>
        <v/>
      </c>
      <c r="H34" s="45" t="str">
        <f t="shared" si="15"/>
        <v/>
      </c>
      <c r="I34" s="45"/>
    </row>
    <row r="35" spans="1:9" ht="19.5" hidden="1" thickBot="1" x14ac:dyDescent="0.3">
      <c r="A35" s="48"/>
      <c r="B35" s="66"/>
      <c r="C35" s="45"/>
      <c r="D35" s="44" t="str">
        <f t="shared" si="12"/>
        <v/>
      </c>
      <c r="E35" s="45" t="str">
        <f t="shared" si="16"/>
        <v/>
      </c>
      <c r="F35" s="45" t="str">
        <f t="shared" si="13"/>
        <v/>
      </c>
      <c r="G35" s="45" t="str">
        <f t="shared" si="14"/>
        <v/>
      </c>
      <c r="H35" s="45" t="str">
        <f t="shared" si="15"/>
        <v/>
      </c>
      <c r="I35" s="45"/>
    </row>
    <row r="36" spans="1:9" ht="19.5" hidden="1" thickBot="1" x14ac:dyDescent="0.3">
      <c r="A36" s="48"/>
      <c r="B36" s="66"/>
      <c r="C36" s="45"/>
      <c r="D36" s="44" t="str">
        <f t="shared" si="12"/>
        <v/>
      </c>
      <c r="E36" s="45" t="str">
        <f t="shared" si="16"/>
        <v/>
      </c>
      <c r="F36" s="45" t="str">
        <f t="shared" si="13"/>
        <v/>
      </c>
      <c r="G36" s="45" t="str">
        <f t="shared" si="14"/>
        <v/>
      </c>
      <c r="H36" s="45" t="str">
        <f t="shared" si="15"/>
        <v/>
      </c>
      <c r="I36" s="45"/>
    </row>
    <row r="37" spans="1:9" ht="19.5" hidden="1" thickBot="1" x14ac:dyDescent="0.3">
      <c r="A37" s="48"/>
      <c r="B37" s="66"/>
      <c r="C37" s="45"/>
      <c r="D37" s="44" t="str">
        <f t="shared" si="12"/>
        <v/>
      </c>
      <c r="E37" s="45" t="str">
        <f t="shared" si="16"/>
        <v/>
      </c>
      <c r="F37" s="45" t="str">
        <f t="shared" si="13"/>
        <v/>
      </c>
      <c r="G37" s="45" t="str">
        <f t="shared" si="14"/>
        <v/>
      </c>
      <c r="H37" s="45" t="str">
        <f t="shared" si="15"/>
        <v/>
      </c>
      <c r="I37" s="45"/>
    </row>
    <row r="38" spans="1:9" ht="19.5" hidden="1" thickBot="1" x14ac:dyDescent="0.3">
      <c r="A38" s="48"/>
      <c r="B38" s="66"/>
      <c r="C38" s="45"/>
      <c r="D38" s="44" t="str">
        <f t="shared" si="12"/>
        <v/>
      </c>
      <c r="E38" s="45" t="str">
        <f t="shared" si="16"/>
        <v/>
      </c>
      <c r="F38" s="45" t="str">
        <f t="shared" si="13"/>
        <v/>
      </c>
      <c r="G38" s="45" t="str">
        <f t="shared" si="14"/>
        <v/>
      </c>
      <c r="H38" s="45" t="str">
        <f t="shared" si="15"/>
        <v/>
      </c>
      <c r="I38" s="45"/>
    </row>
    <row r="39" spans="1:9" ht="20.25" thickBot="1" x14ac:dyDescent="0.3">
      <c r="A39" s="135" t="s">
        <v>9</v>
      </c>
      <c r="B39" s="54" t="s">
        <v>116</v>
      </c>
      <c r="C39" s="55">
        <f>D39</f>
        <v>25</v>
      </c>
      <c r="D39" s="56">
        <f>SUM(D40:D63)</f>
        <v>25</v>
      </c>
      <c r="E39" s="56">
        <f t="shared" ref="E39:H39" si="17">SUM(E40:E63)</f>
        <v>705</v>
      </c>
      <c r="F39" s="56">
        <f t="shared" si="17"/>
        <v>142</v>
      </c>
      <c r="G39" s="56">
        <f t="shared" si="17"/>
        <v>555</v>
      </c>
      <c r="H39" s="56">
        <f t="shared" si="17"/>
        <v>8</v>
      </c>
      <c r="I39" s="56"/>
    </row>
    <row r="40" spans="1:9" ht="38.25" thickBot="1" x14ac:dyDescent="0.3">
      <c r="A40" s="48" t="s">
        <v>142</v>
      </c>
      <c r="B40" s="47" t="s">
        <v>101</v>
      </c>
      <c r="C40" s="69">
        <v>2</v>
      </c>
      <c r="D40" s="44">
        <f t="shared" ref="D40:D63" si="18">IF(C40=0,"",VALUE(LEFT(C40,1)))</f>
        <v>2</v>
      </c>
      <c r="E40" s="45">
        <f t="shared" ref="E40:E61" si="19">IF(B40=0,"",IF(LEFT(B40,2)="TT",C40*30,C40*15))</f>
        <v>30</v>
      </c>
      <c r="F40" s="45">
        <f t="shared" ref="F40:F61" si="20">IF(B40=0,"",IF(LEFT(B40,2)="TT","",(C40*15)-2))</f>
        <v>28</v>
      </c>
      <c r="G40" s="45" t="str">
        <f t="shared" ref="G40:G61" si="21">IF(B40=0,"",IF(LEFT(B40,2)="TT",C40*30,""))</f>
        <v/>
      </c>
      <c r="H40" s="45">
        <f t="shared" ref="H40:H61" si="22">IF(B40=0,"",IF(LEFT(B40,2)="TT","",2))</f>
        <v>2</v>
      </c>
      <c r="I40" s="45"/>
    </row>
    <row r="41" spans="1:9" ht="38.25" thickBot="1" x14ac:dyDescent="0.3">
      <c r="A41" s="48" t="s">
        <v>143</v>
      </c>
      <c r="B41" s="68" t="s">
        <v>88</v>
      </c>
      <c r="C41" s="69">
        <v>3</v>
      </c>
      <c r="D41" s="44">
        <f t="shared" si="18"/>
        <v>3</v>
      </c>
      <c r="E41" s="45">
        <f t="shared" si="19"/>
        <v>45</v>
      </c>
      <c r="F41" s="45">
        <f t="shared" si="20"/>
        <v>43</v>
      </c>
      <c r="G41" s="45" t="str">
        <f t="shared" si="21"/>
        <v/>
      </c>
      <c r="H41" s="45">
        <f t="shared" si="22"/>
        <v>2</v>
      </c>
      <c r="I41" s="45"/>
    </row>
    <row r="42" spans="1:9" ht="38.25" thickBot="1" x14ac:dyDescent="0.3">
      <c r="A42" s="48" t="s">
        <v>144</v>
      </c>
      <c r="B42" s="68" t="s">
        <v>85</v>
      </c>
      <c r="C42" s="69">
        <v>3</v>
      </c>
      <c r="D42" s="44">
        <f t="shared" si="18"/>
        <v>3</v>
      </c>
      <c r="E42" s="45">
        <f t="shared" si="19"/>
        <v>45</v>
      </c>
      <c r="F42" s="45">
        <f t="shared" si="20"/>
        <v>43</v>
      </c>
      <c r="G42" s="45" t="str">
        <f t="shared" si="21"/>
        <v/>
      </c>
      <c r="H42" s="45">
        <f t="shared" si="22"/>
        <v>2</v>
      </c>
      <c r="I42" s="45"/>
    </row>
    <row r="43" spans="1:9" ht="38.25" thickBot="1" x14ac:dyDescent="0.3">
      <c r="A43" s="48" t="s">
        <v>145</v>
      </c>
      <c r="B43" s="68" t="s">
        <v>91</v>
      </c>
      <c r="C43" s="69">
        <v>3</v>
      </c>
      <c r="D43" s="44">
        <f t="shared" si="18"/>
        <v>3</v>
      </c>
      <c r="E43" s="45">
        <f t="shared" si="19"/>
        <v>90</v>
      </c>
      <c r="F43" s="45" t="str">
        <f t="shared" si="20"/>
        <v/>
      </c>
      <c r="G43" s="45">
        <f t="shared" si="21"/>
        <v>90</v>
      </c>
      <c r="H43" s="45" t="str">
        <f t="shared" si="22"/>
        <v/>
      </c>
      <c r="I43" s="45"/>
    </row>
    <row r="44" spans="1:9" ht="38.25" thickBot="1" x14ac:dyDescent="0.3">
      <c r="A44" s="48" t="s">
        <v>146</v>
      </c>
      <c r="B44" s="68" t="s">
        <v>92</v>
      </c>
      <c r="C44" s="69">
        <v>3</v>
      </c>
      <c r="D44" s="44">
        <f t="shared" si="18"/>
        <v>3</v>
      </c>
      <c r="E44" s="45">
        <f t="shared" si="19"/>
        <v>90</v>
      </c>
      <c r="F44" s="45" t="str">
        <f t="shared" si="20"/>
        <v/>
      </c>
      <c r="G44" s="45">
        <f t="shared" si="21"/>
        <v>90</v>
      </c>
      <c r="H44" s="45" t="str">
        <f t="shared" si="22"/>
        <v/>
      </c>
      <c r="I44" s="45"/>
    </row>
    <row r="45" spans="1:9" ht="38.25" thickBot="1" x14ac:dyDescent="0.3">
      <c r="A45" s="48" t="s">
        <v>147</v>
      </c>
      <c r="B45" s="68" t="s">
        <v>93</v>
      </c>
      <c r="C45" s="69">
        <v>2</v>
      </c>
      <c r="D45" s="44">
        <f t="shared" si="18"/>
        <v>2</v>
      </c>
      <c r="E45" s="45">
        <f t="shared" si="19"/>
        <v>60</v>
      </c>
      <c r="F45" s="45" t="str">
        <f t="shared" si="20"/>
        <v/>
      </c>
      <c r="G45" s="45">
        <f t="shared" si="21"/>
        <v>60</v>
      </c>
      <c r="H45" s="45" t="str">
        <f t="shared" si="22"/>
        <v/>
      </c>
      <c r="I45" s="45"/>
    </row>
    <row r="46" spans="1:9" ht="38.25" thickBot="1" x14ac:dyDescent="0.3">
      <c r="A46" s="48" t="s">
        <v>148</v>
      </c>
      <c r="B46" s="68" t="s">
        <v>98</v>
      </c>
      <c r="C46" s="69">
        <v>2</v>
      </c>
      <c r="D46" s="44">
        <f t="shared" si="18"/>
        <v>2</v>
      </c>
      <c r="E46" s="45">
        <f t="shared" si="19"/>
        <v>30</v>
      </c>
      <c r="F46" s="45">
        <f t="shared" si="20"/>
        <v>28</v>
      </c>
      <c r="G46" s="45" t="str">
        <f t="shared" si="21"/>
        <v/>
      </c>
      <c r="H46" s="45">
        <f t="shared" si="22"/>
        <v>2</v>
      </c>
      <c r="I46" s="45"/>
    </row>
    <row r="47" spans="1:9" ht="19.5" hidden="1" thickBot="1" x14ac:dyDescent="0.3">
      <c r="A47" s="48"/>
      <c r="B47" s="66"/>
      <c r="C47" s="45"/>
      <c r="D47" s="44" t="str">
        <f t="shared" si="18"/>
        <v/>
      </c>
      <c r="E47" s="45" t="str">
        <f t="shared" si="19"/>
        <v/>
      </c>
      <c r="F47" s="45" t="str">
        <f t="shared" si="20"/>
        <v/>
      </c>
      <c r="G47" s="45" t="str">
        <f t="shared" si="21"/>
        <v/>
      </c>
      <c r="H47" s="45" t="str">
        <f t="shared" si="22"/>
        <v/>
      </c>
      <c r="I47" s="45"/>
    </row>
    <row r="48" spans="1:9" ht="46.5" hidden="1" customHeight="1" thickBot="1" x14ac:dyDescent="0.3">
      <c r="A48" s="48"/>
      <c r="B48" s="66"/>
      <c r="C48" s="45"/>
      <c r="D48" s="44" t="str">
        <f t="shared" si="18"/>
        <v/>
      </c>
      <c r="E48" s="45" t="str">
        <f t="shared" si="19"/>
        <v/>
      </c>
      <c r="F48" s="45" t="str">
        <f t="shared" si="20"/>
        <v/>
      </c>
      <c r="G48" s="45" t="str">
        <f t="shared" si="21"/>
        <v/>
      </c>
      <c r="H48" s="45" t="str">
        <f t="shared" si="22"/>
        <v/>
      </c>
      <c r="I48" s="64"/>
    </row>
    <row r="49" spans="1:9" ht="19.5" hidden="1" thickBot="1" x14ac:dyDescent="0.3">
      <c r="A49" s="48"/>
      <c r="B49" s="66"/>
      <c r="C49" s="45"/>
      <c r="D49" s="44" t="str">
        <f t="shared" si="18"/>
        <v/>
      </c>
      <c r="E49" s="45" t="str">
        <f t="shared" si="19"/>
        <v/>
      </c>
      <c r="F49" s="45" t="str">
        <f t="shared" si="20"/>
        <v/>
      </c>
      <c r="G49" s="45" t="str">
        <f t="shared" si="21"/>
        <v/>
      </c>
      <c r="H49" s="45" t="str">
        <f t="shared" si="22"/>
        <v/>
      </c>
      <c r="I49" s="45"/>
    </row>
    <row r="50" spans="1:9" ht="19.5" hidden="1" thickBot="1" x14ac:dyDescent="0.3">
      <c r="A50" s="48"/>
      <c r="B50" s="66"/>
      <c r="C50" s="45"/>
      <c r="D50" s="44" t="str">
        <f t="shared" si="18"/>
        <v/>
      </c>
      <c r="E50" s="45" t="str">
        <f t="shared" si="19"/>
        <v/>
      </c>
      <c r="F50" s="45" t="str">
        <f t="shared" si="20"/>
        <v/>
      </c>
      <c r="G50" s="45" t="str">
        <f t="shared" si="21"/>
        <v/>
      </c>
      <c r="H50" s="45" t="str">
        <f t="shared" si="22"/>
        <v/>
      </c>
      <c r="I50" s="45"/>
    </row>
    <row r="51" spans="1:9" ht="19.5" hidden="1" thickBot="1" x14ac:dyDescent="0.3">
      <c r="A51" s="48"/>
      <c r="B51" s="66"/>
      <c r="C51" s="45"/>
      <c r="D51" s="44" t="str">
        <f t="shared" si="18"/>
        <v/>
      </c>
      <c r="E51" s="45" t="str">
        <f t="shared" si="19"/>
        <v/>
      </c>
      <c r="F51" s="45" t="str">
        <f t="shared" si="20"/>
        <v/>
      </c>
      <c r="G51" s="45" t="str">
        <f t="shared" si="21"/>
        <v/>
      </c>
      <c r="H51" s="45" t="str">
        <f t="shared" si="22"/>
        <v/>
      </c>
      <c r="I51" s="45"/>
    </row>
    <row r="52" spans="1:9" ht="19.5" hidden="1" thickBot="1" x14ac:dyDescent="0.3">
      <c r="A52" s="48"/>
      <c r="B52" s="66"/>
      <c r="C52" s="45"/>
      <c r="D52" s="44" t="str">
        <f t="shared" si="18"/>
        <v/>
      </c>
      <c r="E52" s="45" t="str">
        <f t="shared" si="19"/>
        <v/>
      </c>
      <c r="F52" s="45" t="str">
        <f t="shared" si="20"/>
        <v/>
      </c>
      <c r="G52" s="45" t="str">
        <f t="shared" si="21"/>
        <v/>
      </c>
      <c r="H52" s="45" t="str">
        <f t="shared" si="22"/>
        <v/>
      </c>
      <c r="I52" s="45"/>
    </row>
    <row r="53" spans="1:9" ht="19.5" hidden="1" thickBot="1" x14ac:dyDescent="0.3">
      <c r="A53" s="48"/>
      <c r="B53" s="66"/>
      <c r="C53" s="45"/>
      <c r="D53" s="44" t="str">
        <f t="shared" si="18"/>
        <v/>
      </c>
      <c r="E53" s="45" t="str">
        <f t="shared" si="19"/>
        <v/>
      </c>
      <c r="F53" s="45" t="str">
        <f t="shared" si="20"/>
        <v/>
      </c>
      <c r="G53" s="45" t="str">
        <f t="shared" si="21"/>
        <v/>
      </c>
      <c r="H53" s="45" t="str">
        <f t="shared" si="22"/>
        <v/>
      </c>
      <c r="I53" s="45"/>
    </row>
    <row r="54" spans="1:9" ht="19.5" hidden="1" thickBot="1" x14ac:dyDescent="0.3">
      <c r="A54" s="48"/>
      <c r="B54" s="66"/>
      <c r="C54" s="45"/>
      <c r="D54" s="44" t="str">
        <f t="shared" si="18"/>
        <v/>
      </c>
      <c r="E54" s="45" t="str">
        <f t="shared" si="19"/>
        <v/>
      </c>
      <c r="F54" s="45" t="str">
        <f t="shared" si="20"/>
        <v/>
      </c>
      <c r="G54" s="45" t="str">
        <f t="shared" si="21"/>
        <v/>
      </c>
      <c r="H54" s="45" t="str">
        <f t="shared" si="22"/>
        <v/>
      </c>
      <c r="I54" s="45"/>
    </row>
    <row r="55" spans="1:9" ht="19.5" hidden="1" thickBot="1" x14ac:dyDescent="0.3">
      <c r="A55" s="48"/>
      <c r="B55" s="66"/>
      <c r="C55" s="45"/>
      <c r="D55" s="44" t="str">
        <f t="shared" si="18"/>
        <v/>
      </c>
      <c r="E55" s="45" t="str">
        <f t="shared" si="19"/>
        <v/>
      </c>
      <c r="F55" s="45" t="str">
        <f t="shared" si="20"/>
        <v/>
      </c>
      <c r="G55" s="45" t="str">
        <f t="shared" si="21"/>
        <v/>
      </c>
      <c r="H55" s="45" t="str">
        <f t="shared" si="22"/>
        <v/>
      </c>
      <c r="I55" s="45"/>
    </row>
    <row r="56" spans="1:9" ht="19.5" hidden="1" thickBot="1" x14ac:dyDescent="0.3">
      <c r="A56" s="48"/>
      <c r="B56" s="66"/>
      <c r="C56" s="45"/>
      <c r="D56" s="44" t="str">
        <f t="shared" si="18"/>
        <v/>
      </c>
      <c r="E56" s="45" t="str">
        <f t="shared" si="19"/>
        <v/>
      </c>
      <c r="F56" s="45" t="str">
        <f t="shared" si="20"/>
        <v/>
      </c>
      <c r="G56" s="45" t="str">
        <f t="shared" si="21"/>
        <v/>
      </c>
      <c r="H56" s="45" t="str">
        <f t="shared" si="22"/>
        <v/>
      </c>
      <c r="I56" s="45"/>
    </row>
    <row r="57" spans="1:9" ht="19.5" hidden="1" thickBot="1" x14ac:dyDescent="0.3">
      <c r="A57" s="48"/>
      <c r="B57" s="66"/>
      <c r="C57" s="45"/>
      <c r="D57" s="44" t="str">
        <f t="shared" si="18"/>
        <v/>
      </c>
      <c r="E57" s="45" t="str">
        <f t="shared" si="19"/>
        <v/>
      </c>
      <c r="F57" s="45" t="str">
        <f t="shared" si="20"/>
        <v/>
      </c>
      <c r="G57" s="45" t="str">
        <f t="shared" si="21"/>
        <v/>
      </c>
      <c r="H57" s="45" t="str">
        <f t="shared" si="22"/>
        <v/>
      </c>
      <c r="I57" s="45"/>
    </row>
    <row r="58" spans="1:9" ht="19.5" hidden="1" thickBot="1" x14ac:dyDescent="0.3">
      <c r="A58" s="48"/>
      <c r="B58" s="66"/>
      <c r="C58" s="45"/>
      <c r="D58" s="44" t="str">
        <f t="shared" si="18"/>
        <v/>
      </c>
      <c r="E58" s="45" t="str">
        <f t="shared" si="19"/>
        <v/>
      </c>
      <c r="F58" s="45" t="str">
        <f t="shared" si="20"/>
        <v/>
      </c>
      <c r="G58" s="45" t="str">
        <f t="shared" si="21"/>
        <v/>
      </c>
      <c r="H58" s="45" t="str">
        <f t="shared" si="22"/>
        <v/>
      </c>
      <c r="I58" s="45"/>
    </row>
    <row r="59" spans="1:9" ht="19.5" hidden="1" thickBot="1" x14ac:dyDescent="0.3">
      <c r="A59" s="48"/>
      <c r="B59" s="66"/>
      <c r="C59" s="45"/>
      <c r="D59" s="44" t="str">
        <f t="shared" si="18"/>
        <v/>
      </c>
      <c r="E59" s="45" t="str">
        <f t="shared" si="19"/>
        <v/>
      </c>
      <c r="F59" s="45" t="str">
        <f t="shared" si="20"/>
        <v/>
      </c>
      <c r="G59" s="45" t="str">
        <f t="shared" si="21"/>
        <v/>
      </c>
      <c r="H59" s="45" t="str">
        <f t="shared" si="22"/>
        <v/>
      </c>
      <c r="I59" s="45"/>
    </row>
    <row r="60" spans="1:9" ht="19.5" hidden="1" thickBot="1" x14ac:dyDescent="0.3">
      <c r="A60" s="48"/>
      <c r="B60" s="66"/>
      <c r="C60" s="45"/>
      <c r="D60" s="44" t="str">
        <f t="shared" si="18"/>
        <v/>
      </c>
      <c r="E60" s="45" t="str">
        <f t="shared" si="19"/>
        <v/>
      </c>
      <c r="F60" s="45" t="str">
        <f t="shared" si="20"/>
        <v/>
      </c>
      <c r="G60" s="45" t="str">
        <f t="shared" si="21"/>
        <v/>
      </c>
      <c r="H60" s="45" t="str">
        <f t="shared" si="22"/>
        <v/>
      </c>
      <c r="I60" s="45"/>
    </row>
    <row r="61" spans="1:9" ht="19.5" hidden="1" thickBot="1" x14ac:dyDescent="0.3">
      <c r="A61" s="48"/>
      <c r="B61" s="66"/>
      <c r="C61" s="45"/>
      <c r="D61" s="44" t="str">
        <f t="shared" si="18"/>
        <v/>
      </c>
      <c r="E61" s="45" t="str">
        <f t="shared" si="19"/>
        <v/>
      </c>
      <c r="F61" s="45" t="str">
        <f t="shared" si="20"/>
        <v/>
      </c>
      <c r="G61" s="45" t="str">
        <f t="shared" si="21"/>
        <v/>
      </c>
      <c r="H61" s="45" t="str">
        <f t="shared" si="22"/>
        <v/>
      </c>
      <c r="I61" s="45"/>
    </row>
    <row r="62" spans="1:9" ht="38.25" thickBot="1" x14ac:dyDescent="0.3">
      <c r="A62" s="48" t="s">
        <v>149</v>
      </c>
      <c r="B62" s="70" t="s">
        <v>60</v>
      </c>
      <c r="C62" s="44">
        <v>1</v>
      </c>
      <c r="D62" s="44">
        <f t="shared" si="18"/>
        <v>1</v>
      </c>
      <c r="E62" s="45">
        <v>45</v>
      </c>
      <c r="F62" s="45"/>
      <c r="G62" s="45">
        <f>E62</f>
        <v>45</v>
      </c>
      <c r="H62" s="45"/>
      <c r="I62" s="45"/>
    </row>
    <row r="63" spans="1:9" ht="38.25" thickBot="1" x14ac:dyDescent="0.3">
      <c r="A63" s="48" t="s">
        <v>150</v>
      </c>
      <c r="B63" s="71" t="s">
        <v>61</v>
      </c>
      <c r="C63" s="72">
        <v>6</v>
      </c>
      <c r="D63" s="44">
        <f t="shared" si="18"/>
        <v>6</v>
      </c>
      <c r="E63" s="45">
        <v>270</v>
      </c>
      <c r="F63" s="45"/>
      <c r="G63" s="45">
        <f>E63</f>
        <v>270</v>
      </c>
      <c r="H63" s="45"/>
      <c r="I63" s="45"/>
    </row>
    <row r="64" spans="1:9" ht="20.25" thickBot="1" x14ac:dyDescent="0.3">
      <c r="A64" s="135" t="s">
        <v>27</v>
      </c>
      <c r="B64" s="54" t="s">
        <v>117</v>
      </c>
      <c r="C64" s="55">
        <f>D64</f>
        <v>4</v>
      </c>
      <c r="D64" s="56">
        <f>SUM(D65:D72)</f>
        <v>4</v>
      </c>
      <c r="E64" s="56">
        <f t="shared" ref="E64:H64" si="23">SUM(E65:E72)</f>
        <v>60</v>
      </c>
      <c r="F64" s="56">
        <f t="shared" si="23"/>
        <v>56</v>
      </c>
      <c r="G64" s="56">
        <f t="shared" si="23"/>
        <v>0</v>
      </c>
      <c r="H64" s="56">
        <f t="shared" si="23"/>
        <v>4</v>
      </c>
      <c r="I64" s="56"/>
    </row>
    <row r="65" spans="1:9" ht="38.25" thickBot="1" x14ac:dyDescent="0.3">
      <c r="A65" s="48" t="s">
        <v>151</v>
      </c>
      <c r="B65" s="68" t="s">
        <v>96</v>
      </c>
      <c r="C65" s="69">
        <v>2</v>
      </c>
      <c r="D65" s="44">
        <f t="shared" ref="D65:D72" si="24">IF(C65=0,"",VALUE(LEFT(C65,1)))</f>
        <v>2</v>
      </c>
      <c r="E65" s="45">
        <f t="shared" ref="E65:E72" si="25">IF(B65=0,"",IF(LEFT(B65,2)="TT",C65*30,C65*15))</f>
        <v>30</v>
      </c>
      <c r="F65" s="45">
        <f t="shared" ref="F65:F72" si="26">IF(B65=0,"",IF(LEFT(B65,2)="TT","",(C65*15)-2))</f>
        <v>28</v>
      </c>
      <c r="G65" s="45" t="str">
        <f t="shared" ref="G65:G72" si="27">IF(B65=0,"",IF(LEFT(B65,2)="TT",C65*30,""))</f>
        <v/>
      </c>
      <c r="H65" s="45">
        <f t="shared" ref="H65:H72" si="28">IF(B65=0,"",IF(LEFT(B65,2)="TT","",2))</f>
        <v>2</v>
      </c>
      <c r="I65" s="64"/>
    </row>
    <row r="66" spans="1:9" ht="38.25" thickBot="1" x14ac:dyDescent="0.3">
      <c r="A66" s="48" t="s">
        <v>152</v>
      </c>
      <c r="B66" s="68" t="s">
        <v>83</v>
      </c>
      <c r="C66" s="69">
        <v>2</v>
      </c>
      <c r="D66" s="44">
        <f t="shared" si="24"/>
        <v>2</v>
      </c>
      <c r="E66" s="45">
        <f t="shared" si="25"/>
        <v>30</v>
      </c>
      <c r="F66" s="45">
        <f t="shared" si="26"/>
        <v>28</v>
      </c>
      <c r="G66" s="45" t="str">
        <f t="shared" si="27"/>
        <v/>
      </c>
      <c r="H66" s="45">
        <f t="shared" si="28"/>
        <v>2</v>
      </c>
      <c r="I66" s="64"/>
    </row>
    <row r="67" spans="1:9" ht="19.5" hidden="1" thickBot="1" x14ac:dyDescent="0.3">
      <c r="A67" s="58"/>
      <c r="B67" s="66"/>
      <c r="C67" s="45"/>
      <c r="D67" s="44" t="str">
        <f t="shared" si="24"/>
        <v/>
      </c>
      <c r="E67" s="45" t="str">
        <f t="shared" si="25"/>
        <v/>
      </c>
      <c r="F67" s="45" t="str">
        <f t="shared" si="26"/>
        <v/>
      </c>
      <c r="G67" s="45" t="str">
        <f t="shared" si="27"/>
        <v/>
      </c>
      <c r="H67" s="45" t="str">
        <f t="shared" si="28"/>
        <v/>
      </c>
      <c r="I67" s="45"/>
    </row>
    <row r="68" spans="1:9" ht="19.5" hidden="1" thickBot="1" x14ac:dyDescent="0.3">
      <c r="A68" s="58"/>
      <c r="B68" s="66"/>
      <c r="C68" s="45"/>
      <c r="D68" s="44" t="str">
        <f t="shared" si="24"/>
        <v/>
      </c>
      <c r="E68" s="45" t="str">
        <f t="shared" si="25"/>
        <v/>
      </c>
      <c r="F68" s="45" t="str">
        <f t="shared" si="26"/>
        <v/>
      </c>
      <c r="G68" s="45" t="str">
        <f t="shared" si="27"/>
        <v/>
      </c>
      <c r="H68" s="45" t="str">
        <f t="shared" si="28"/>
        <v/>
      </c>
      <c r="I68" s="45"/>
    </row>
    <row r="69" spans="1:9" ht="19.5" hidden="1" thickBot="1" x14ac:dyDescent="0.3">
      <c r="A69" s="58"/>
      <c r="B69" s="66"/>
      <c r="C69" s="45"/>
      <c r="D69" s="44" t="str">
        <f t="shared" si="24"/>
        <v/>
      </c>
      <c r="E69" s="45" t="str">
        <f t="shared" si="25"/>
        <v/>
      </c>
      <c r="F69" s="45" t="str">
        <f t="shared" si="26"/>
        <v/>
      </c>
      <c r="G69" s="45" t="str">
        <f t="shared" si="27"/>
        <v/>
      </c>
      <c r="H69" s="45" t="str">
        <f t="shared" si="28"/>
        <v/>
      </c>
      <c r="I69" s="45"/>
    </row>
    <row r="70" spans="1:9" ht="19.5" hidden="1" thickBot="1" x14ac:dyDescent="0.3">
      <c r="A70" s="58"/>
      <c r="B70" s="66"/>
      <c r="C70" s="45"/>
      <c r="D70" s="44" t="str">
        <f t="shared" si="24"/>
        <v/>
      </c>
      <c r="E70" s="45" t="str">
        <f t="shared" si="25"/>
        <v/>
      </c>
      <c r="F70" s="45" t="str">
        <f t="shared" si="26"/>
        <v/>
      </c>
      <c r="G70" s="45" t="str">
        <f t="shared" si="27"/>
        <v/>
      </c>
      <c r="H70" s="45" t="str">
        <f t="shared" si="28"/>
        <v/>
      </c>
      <c r="I70" s="45"/>
    </row>
    <row r="71" spans="1:9" ht="19.5" hidden="1" thickBot="1" x14ac:dyDescent="0.3">
      <c r="A71" s="58"/>
      <c r="B71" s="66"/>
      <c r="C71" s="45"/>
      <c r="D71" s="44" t="str">
        <f t="shared" si="24"/>
        <v/>
      </c>
      <c r="E71" s="45" t="str">
        <f t="shared" si="25"/>
        <v/>
      </c>
      <c r="F71" s="45" t="str">
        <f t="shared" si="26"/>
        <v/>
      </c>
      <c r="G71" s="45" t="str">
        <f t="shared" si="27"/>
        <v/>
      </c>
      <c r="H71" s="45" t="str">
        <f t="shared" si="28"/>
        <v/>
      </c>
      <c r="I71" s="45"/>
    </row>
    <row r="72" spans="1:9" ht="19.5" hidden="1" thickBot="1" x14ac:dyDescent="0.3">
      <c r="A72" s="58"/>
      <c r="B72" s="66"/>
      <c r="C72" s="45"/>
      <c r="D72" s="44" t="str">
        <f t="shared" si="24"/>
        <v/>
      </c>
      <c r="E72" s="45" t="str">
        <f t="shared" si="25"/>
        <v/>
      </c>
      <c r="F72" s="45" t="str">
        <f t="shared" si="26"/>
        <v/>
      </c>
      <c r="G72" s="45" t="str">
        <f t="shared" si="27"/>
        <v/>
      </c>
      <c r="H72" s="45" t="str">
        <f t="shared" si="28"/>
        <v/>
      </c>
      <c r="I72" s="45"/>
    </row>
    <row r="73" spans="1:9" ht="19.5" thickBot="1" x14ac:dyDescent="0.3">
      <c r="A73" s="75"/>
      <c r="B73" s="76" t="s">
        <v>10</v>
      </c>
      <c r="C73" s="56">
        <f>SUM(C8,C18,C39,C64)</f>
        <v>65</v>
      </c>
      <c r="D73" s="56">
        <f t="shared" ref="D73:H73" si="29">SUM(D8,D18,D39,D64)</f>
        <v>65</v>
      </c>
      <c r="E73" s="56">
        <f t="shared" si="29"/>
        <v>1485</v>
      </c>
      <c r="F73" s="56">
        <f t="shared" si="29"/>
        <v>540</v>
      </c>
      <c r="G73" s="56">
        <f t="shared" si="29"/>
        <v>915</v>
      </c>
      <c r="H73" s="56">
        <f t="shared" si="29"/>
        <v>30</v>
      </c>
      <c r="I73" s="56"/>
    </row>
    <row r="74" spans="1:9" ht="18.75" x14ac:dyDescent="0.25">
      <c r="A74" s="77"/>
      <c r="B74" s="59" t="s">
        <v>32</v>
      </c>
      <c r="C74" s="59">
        <v>65</v>
      </c>
    </row>
    <row r="75" spans="1:9" ht="27.75" thickBot="1" x14ac:dyDescent="0.3">
      <c r="B75" s="79" t="s">
        <v>26</v>
      </c>
      <c r="C75" s="56">
        <f>SUM(C18,C39,C64)</f>
        <v>45</v>
      </c>
      <c r="D75" s="56">
        <f t="shared" ref="D75:H75" si="30">SUM(D18,D39,D64)</f>
        <v>45</v>
      </c>
      <c r="E75" s="56">
        <f t="shared" si="30"/>
        <v>1095</v>
      </c>
      <c r="F75" s="56">
        <f t="shared" si="30"/>
        <v>342</v>
      </c>
      <c r="G75" s="56">
        <f t="shared" si="30"/>
        <v>735</v>
      </c>
      <c r="H75" s="56">
        <f t="shared" si="30"/>
        <v>18</v>
      </c>
    </row>
    <row r="76" spans="1:9" ht="16.5" thickBot="1" x14ac:dyDescent="0.3">
      <c r="E76" s="80">
        <f>F76+G76</f>
        <v>1095</v>
      </c>
      <c r="F76" s="81">
        <f>F75+H75</f>
        <v>360</v>
      </c>
      <c r="G76" s="81">
        <f>G75</f>
        <v>735</v>
      </c>
    </row>
    <row r="77" spans="1:9" ht="15.75" thickBot="1" x14ac:dyDescent="0.3">
      <c r="A77" s="59" t="s">
        <v>99</v>
      </c>
      <c r="B77" s="59">
        <f>COUNTA(B9:B15,B19:B38,B40:B63,B65:B72)</f>
        <v>24</v>
      </c>
      <c r="E77" s="82" t="s">
        <v>63</v>
      </c>
      <c r="F77" s="83" t="s">
        <v>64</v>
      </c>
      <c r="G77" s="83" t="s">
        <v>65</v>
      </c>
    </row>
    <row r="78" spans="1:9" ht="21" x14ac:dyDescent="0.35">
      <c r="F78" s="84">
        <f>G76/E76</f>
        <v>0.67123287671232879</v>
      </c>
      <c r="G78" s="85">
        <f>G73/E73</f>
        <v>0.61616161616161613</v>
      </c>
    </row>
    <row r="79" spans="1:9" ht="18.75" x14ac:dyDescent="0.3">
      <c r="F79" s="86" t="s">
        <v>73</v>
      </c>
      <c r="G79" s="87" t="s">
        <v>74</v>
      </c>
    </row>
    <row r="80" spans="1:9" x14ac:dyDescent="0.25">
      <c r="F80" s="59" t="s">
        <v>118</v>
      </c>
      <c r="G80" s="59">
        <f>F73+H73</f>
        <v>570</v>
      </c>
    </row>
  </sheetData>
  <mergeCells count="15">
    <mergeCell ref="G5:G6"/>
    <mergeCell ref="H5:H6"/>
    <mergeCell ref="B7:I7"/>
    <mergeCell ref="B16:I16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C3:H3"/>
    <mergeCell ref="F5:F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topLeftCell="A72" zoomScale="70" zoomScaleNormal="70" workbookViewId="0">
      <selection activeCell="A97" sqref="A97:C97"/>
    </sheetView>
  </sheetViews>
  <sheetFormatPr defaultRowHeight="15" x14ac:dyDescent="0.25"/>
  <cols>
    <col min="1" max="1" width="16.42578125" customWidth="1"/>
    <col min="2" max="2" width="30.140625" customWidth="1"/>
    <col min="3" max="4" width="9.42578125" customWidth="1"/>
    <col min="5" max="5" width="11" style="7" customWidth="1"/>
    <col min="6" max="6" width="13.140625" customWidth="1"/>
    <col min="7" max="7" width="18.85546875" customWidth="1"/>
    <col min="9" max="9" width="13.5703125" customWidth="1"/>
  </cols>
  <sheetData>
    <row r="1" spans="1:9" ht="27" customHeight="1" thickBot="1" x14ac:dyDescent="0.4">
      <c r="A1" s="116" t="s">
        <v>38</v>
      </c>
      <c r="B1" s="116"/>
      <c r="C1" s="116"/>
      <c r="D1" s="116"/>
      <c r="E1" s="116"/>
      <c r="F1" s="116"/>
      <c r="G1" s="116"/>
      <c r="H1" s="116"/>
      <c r="I1" s="116"/>
    </row>
    <row r="2" spans="1:9" ht="15.75" hidden="1" thickBot="1" x14ac:dyDescent="0.3">
      <c r="A2" s="117" t="s">
        <v>11</v>
      </c>
      <c r="B2" s="117"/>
      <c r="C2" s="117"/>
      <c r="D2" s="117"/>
      <c r="E2" s="117"/>
      <c r="F2" s="117"/>
      <c r="G2" s="117"/>
      <c r="H2" s="117"/>
      <c r="I2" s="117"/>
    </row>
    <row r="3" spans="1:9" ht="19.5" thickBot="1" x14ac:dyDescent="0.3">
      <c r="A3" s="118" t="s">
        <v>13</v>
      </c>
      <c r="B3" s="118" t="s">
        <v>14</v>
      </c>
      <c r="C3" s="121" t="s">
        <v>0</v>
      </c>
      <c r="D3" s="122"/>
      <c r="E3" s="122"/>
      <c r="F3" s="122"/>
      <c r="G3" s="122"/>
      <c r="H3" s="122"/>
      <c r="I3" s="123"/>
    </row>
    <row r="4" spans="1:9" ht="19.5" thickBot="1" x14ac:dyDescent="0.3">
      <c r="A4" s="119"/>
      <c r="B4" s="119"/>
      <c r="C4" s="124" t="s">
        <v>15</v>
      </c>
      <c r="D4" s="127" t="s">
        <v>15</v>
      </c>
      <c r="E4" s="130" t="s">
        <v>16</v>
      </c>
      <c r="F4" s="131"/>
      <c r="G4" s="131"/>
      <c r="H4" s="132"/>
      <c r="I4" s="124" t="s">
        <v>18</v>
      </c>
    </row>
    <row r="5" spans="1:9" ht="18.75" customHeight="1" x14ac:dyDescent="0.25">
      <c r="A5" s="119"/>
      <c r="B5" s="119"/>
      <c r="C5" s="125"/>
      <c r="D5" s="128"/>
      <c r="E5" s="124" t="s">
        <v>12</v>
      </c>
      <c r="F5" s="9" t="s">
        <v>1</v>
      </c>
      <c r="G5" s="133" t="s">
        <v>17</v>
      </c>
      <c r="H5" s="124" t="s">
        <v>3</v>
      </c>
      <c r="I5" s="125"/>
    </row>
    <row r="6" spans="1:9" ht="31.5" customHeight="1" thickBot="1" x14ac:dyDescent="0.3">
      <c r="A6" s="120"/>
      <c r="B6" s="120"/>
      <c r="C6" s="126"/>
      <c r="D6" s="129"/>
      <c r="E6" s="126"/>
      <c r="F6" s="6" t="s">
        <v>2</v>
      </c>
      <c r="G6" s="134"/>
      <c r="H6" s="126"/>
      <c r="I6" s="126"/>
    </row>
    <row r="7" spans="1:9" ht="31.5" customHeight="1" thickBot="1" x14ac:dyDescent="0.3">
      <c r="A7" s="2" t="s">
        <v>4</v>
      </c>
      <c r="B7" s="110" t="s">
        <v>39</v>
      </c>
      <c r="C7" s="111"/>
      <c r="D7" s="111"/>
      <c r="E7" s="111"/>
      <c r="F7" s="111"/>
      <c r="G7" s="111"/>
      <c r="H7" s="111"/>
      <c r="I7" s="112"/>
    </row>
    <row r="8" spans="1:9" ht="31.5" customHeight="1" thickBot="1" x14ac:dyDescent="0.3">
      <c r="A8" s="2" t="s">
        <v>4</v>
      </c>
      <c r="B8" s="20" t="s">
        <v>39</v>
      </c>
      <c r="C8" s="17">
        <f>D8</f>
        <v>74</v>
      </c>
      <c r="D8" s="17">
        <f>SUM(D9:D24)</f>
        <v>74</v>
      </c>
      <c r="E8" s="17">
        <f t="shared" ref="E8:H8" si="0">SUM(E9:E24)</f>
        <v>1110</v>
      </c>
      <c r="F8" s="17">
        <f t="shared" si="0"/>
        <v>1036</v>
      </c>
      <c r="G8" s="17">
        <f t="shared" si="0"/>
        <v>0</v>
      </c>
      <c r="H8" s="17">
        <f t="shared" si="0"/>
        <v>74</v>
      </c>
      <c r="I8" s="17"/>
    </row>
    <row r="9" spans="1:9" ht="31.5" customHeight="1" thickBot="1" x14ac:dyDescent="0.3">
      <c r="A9" s="8"/>
      <c r="B9" s="11" t="s">
        <v>44</v>
      </c>
      <c r="C9" s="14">
        <v>6</v>
      </c>
      <c r="D9" s="18">
        <f>IF(C9=0,"",VALUE(LEFT(C9,1)))</f>
        <v>6</v>
      </c>
      <c r="E9" s="28">
        <f t="shared" ref="E9:E24" si="1">IF(B9=0,"",IF(LEFT(B9,2)="TT",C9*30,C9*15))</f>
        <v>90</v>
      </c>
      <c r="F9" s="28">
        <f t="shared" ref="F9:F24" si="2">IF(B9=0,"",IF(LEFT(B9,2)="TT","",(C9*15)-C9))</f>
        <v>84</v>
      </c>
      <c r="G9" s="25" t="str">
        <f t="shared" ref="G9:G24" si="3">IF(B9=0,"",IF(LEFT(B9,2)="TT",C9*30,""))</f>
        <v/>
      </c>
      <c r="H9" s="29">
        <f t="shared" ref="H9:H24" si="4">IF(B9=0,"",IF(LEFT(B9,2)="TT","",C9))</f>
        <v>6</v>
      </c>
      <c r="I9" s="6"/>
    </row>
    <row r="10" spans="1:9" ht="31.5" customHeight="1" thickBot="1" x14ac:dyDescent="0.3">
      <c r="A10" s="8"/>
      <c r="B10" s="12" t="s">
        <v>45</v>
      </c>
      <c r="C10" s="16">
        <v>6</v>
      </c>
      <c r="D10" s="18">
        <f t="shared" ref="D10:D23" si="5">IF(C10=0,"",VALUE(LEFT(C10,1)))</f>
        <v>6</v>
      </c>
      <c r="E10" s="28">
        <f t="shared" si="1"/>
        <v>90</v>
      </c>
      <c r="F10" s="28">
        <f t="shared" si="2"/>
        <v>84</v>
      </c>
      <c r="G10" s="25" t="str">
        <f t="shared" si="3"/>
        <v/>
      </c>
      <c r="H10" s="29">
        <f t="shared" si="4"/>
        <v>6</v>
      </c>
      <c r="I10" s="6"/>
    </row>
    <row r="11" spans="1:9" ht="31.5" customHeight="1" thickBot="1" x14ac:dyDescent="0.3">
      <c r="A11" s="8"/>
      <c r="B11" s="12" t="s">
        <v>46</v>
      </c>
      <c r="C11" s="16">
        <v>7</v>
      </c>
      <c r="D11" s="18">
        <f t="shared" si="5"/>
        <v>7</v>
      </c>
      <c r="E11" s="28">
        <f t="shared" si="1"/>
        <v>105</v>
      </c>
      <c r="F11" s="28">
        <f t="shared" si="2"/>
        <v>98</v>
      </c>
      <c r="G11" s="25" t="str">
        <f t="shared" si="3"/>
        <v/>
      </c>
      <c r="H11" s="29">
        <f t="shared" si="4"/>
        <v>7</v>
      </c>
      <c r="I11" s="6"/>
    </row>
    <row r="12" spans="1:9" ht="31.5" customHeight="1" thickBot="1" x14ac:dyDescent="0.3">
      <c r="A12" s="8"/>
      <c r="B12" s="12" t="s">
        <v>47</v>
      </c>
      <c r="C12" s="16">
        <v>7</v>
      </c>
      <c r="D12" s="18">
        <f t="shared" si="5"/>
        <v>7</v>
      </c>
      <c r="E12" s="28">
        <f t="shared" si="1"/>
        <v>105</v>
      </c>
      <c r="F12" s="28">
        <f t="shared" si="2"/>
        <v>98</v>
      </c>
      <c r="G12" s="25" t="str">
        <f t="shared" si="3"/>
        <v/>
      </c>
      <c r="H12" s="29">
        <f t="shared" si="4"/>
        <v>7</v>
      </c>
      <c r="I12" s="6"/>
    </row>
    <row r="13" spans="1:9" ht="31.5" customHeight="1" thickBot="1" x14ac:dyDescent="0.3">
      <c r="A13" s="8"/>
      <c r="B13" s="12" t="s">
        <v>48</v>
      </c>
      <c r="C13" s="16">
        <v>4</v>
      </c>
      <c r="D13" s="18">
        <f t="shared" si="5"/>
        <v>4</v>
      </c>
      <c r="E13" s="28">
        <f t="shared" si="1"/>
        <v>60</v>
      </c>
      <c r="F13" s="28">
        <f t="shared" si="2"/>
        <v>56</v>
      </c>
      <c r="G13" s="25" t="str">
        <f t="shared" si="3"/>
        <v/>
      </c>
      <c r="H13" s="29">
        <f t="shared" si="4"/>
        <v>4</v>
      </c>
      <c r="I13" s="6"/>
    </row>
    <row r="14" spans="1:9" ht="31.5" customHeight="1" thickBot="1" x14ac:dyDescent="0.3">
      <c r="A14" s="8"/>
      <c r="B14" s="12" t="s">
        <v>49</v>
      </c>
      <c r="C14" s="16">
        <v>4</v>
      </c>
      <c r="D14" s="18">
        <f t="shared" si="5"/>
        <v>4</v>
      </c>
      <c r="E14" s="28">
        <f t="shared" si="1"/>
        <v>60</v>
      </c>
      <c r="F14" s="28">
        <f t="shared" si="2"/>
        <v>56</v>
      </c>
      <c r="G14" s="25" t="str">
        <f t="shared" si="3"/>
        <v/>
      </c>
      <c r="H14" s="29">
        <f t="shared" si="4"/>
        <v>4</v>
      </c>
      <c r="I14" s="6"/>
    </row>
    <row r="15" spans="1:9" ht="31.5" customHeight="1" thickBot="1" x14ac:dyDescent="0.3">
      <c r="A15" s="8"/>
      <c r="B15" s="12" t="s">
        <v>50</v>
      </c>
      <c r="C15" s="16">
        <v>4</v>
      </c>
      <c r="D15" s="18">
        <f t="shared" si="5"/>
        <v>4</v>
      </c>
      <c r="E15" s="28">
        <f t="shared" si="1"/>
        <v>60</v>
      </c>
      <c r="F15" s="28">
        <f t="shared" si="2"/>
        <v>56</v>
      </c>
      <c r="G15" s="25" t="str">
        <f t="shared" si="3"/>
        <v/>
      </c>
      <c r="H15" s="29">
        <f t="shared" si="4"/>
        <v>4</v>
      </c>
      <c r="I15" s="6"/>
    </row>
    <row r="16" spans="1:9" ht="31.5" customHeight="1" thickBot="1" x14ac:dyDescent="0.3">
      <c r="A16" s="8"/>
      <c r="B16" s="12" t="s">
        <v>51</v>
      </c>
      <c r="C16" s="16">
        <v>4</v>
      </c>
      <c r="D16" s="18">
        <f t="shared" si="5"/>
        <v>4</v>
      </c>
      <c r="E16" s="28">
        <f t="shared" si="1"/>
        <v>60</v>
      </c>
      <c r="F16" s="28">
        <f t="shared" si="2"/>
        <v>56</v>
      </c>
      <c r="G16" s="25" t="str">
        <f t="shared" si="3"/>
        <v/>
      </c>
      <c r="H16" s="29">
        <f t="shared" si="4"/>
        <v>4</v>
      </c>
      <c r="I16" s="6"/>
    </row>
    <row r="17" spans="1:9" ht="31.5" customHeight="1" thickBot="1" x14ac:dyDescent="0.3">
      <c r="A17" s="8"/>
      <c r="B17" s="12" t="s">
        <v>52</v>
      </c>
      <c r="C17" s="16">
        <v>4</v>
      </c>
      <c r="D17" s="18">
        <f t="shared" si="5"/>
        <v>4</v>
      </c>
      <c r="E17" s="28">
        <f t="shared" si="1"/>
        <v>60</v>
      </c>
      <c r="F17" s="28">
        <f t="shared" si="2"/>
        <v>56</v>
      </c>
      <c r="G17" s="25" t="str">
        <f t="shared" si="3"/>
        <v/>
      </c>
      <c r="H17" s="29">
        <f t="shared" si="4"/>
        <v>4</v>
      </c>
      <c r="I17" s="6"/>
    </row>
    <row r="18" spans="1:9" ht="31.5" customHeight="1" thickBot="1" x14ac:dyDescent="0.3">
      <c r="A18" s="8"/>
      <c r="B18" s="12" t="s">
        <v>53</v>
      </c>
      <c r="C18" s="16">
        <v>4</v>
      </c>
      <c r="D18" s="18">
        <f t="shared" si="5"/>
        <v>4</v>
      </c>
      <c r="E18" s="28">
        <f t="shared" si="1"/>
        <v>60</v>
      </c>
      <c r="F18" s="28">
        <f t="shared" si="2"/>
        <v>56</v>
      </c>
      <c r="G18" s="25" t="str">
        <f t="shared" si="3"/>
        <v/>
      </c>
      <c r="H18" s="29">
        <f t="shared" si="4"/>
        <v>4</v>
      </c>
      <c r="I18" s="6"/>
    </row>
    <row r="19" spans="1:9" ht="31.5" customHeight="1" thickBot="1" x14ac:dyDescent="0.3">
      <c r="A19" s="8"/>
      <c r="B19" s="12" t="s">
        <v>54</v>
      </c>
      <c r="C19" s="16">
        <v>4</v>
      </c>
      <c r="D19" s="18">
        <f t="shared" si="5"/>
        <v>4</v>
      </c>
      <c r="E19" s="28">
        <f t="shared" si="1"/>
        <v>60</v>
      </c>
      <c r="F19" s="28">
        <f t="shared" si="2"/>
        <v>56</v>
      </c>
      <c r="G19" s="25" t="str">
        <f t="shared" si="3"/>
        <v/>
      </c>
      <c r="H19" s="29">
        <f t="shared" si="4"/>
        <v>4</v>
      </c>
      <c r="I19" s="6"/>
    </row>
    <row r="20" spans="1:9" ht="31.5" customHeight="1" thickBot="1" x14ac:dyDescent="0.3">
      <c r="A20" s="19"/>
      <c r="B20" s="12" t="s">
        <v>55</v>
      </c>
      <c r="C20" s="16">
        <v>4</v>
      </c>
      <c r="D20" s="18">
        <f t="shared" si="5"/>
        <v>4</v>
      </c>
      <c r="E20" s="28">
        <f t="shared" si="1"/>
        <v>60</v>
      </c>
      <c r="F20" s="28">
        <f t="shared" si="2"/>
        <v>56</v>
      </c>
      <c r="G20" s="25" t="str">
        <f t="shared" si="3"/>
        <v/>
      </c>
      <c r="H20" s="29">
        <f t="shared" si="4"/>
        <v>4</v>
      </c>
      <c r="I20" s="6"/>
    </row>
    <row r="21" spans="1:9" ht="31.5" customHeight="1" thickBot="1" x14ac:dyDescent="0.3">
      <c r="A21" s="19"/>
      <c r="B21" s="12" t="s">
        <v>56</v>
      </c>
      <c r="C21" s="16">
        <v>4</v>
      </c>
      <c r="D21" s="18">
        <f t="shared" si="5"/>
        <v>4</v>
      </c>
      <c r="E21" s="28">
        <f t="shared" si="1"/>
        <v>60</v>
      </c>
      <c r="F21" s="28">
        <f t="shared" si="2"/>
        <v>56</v>
      </c>
      <c r="G21" s="25" t="str">
        <f t="shared" si="3"/>
        <v/>
      </c>
      <c r="H21" s="29">
        <f t="shared" si="4"/>
        <v>4</v>
      </c>
      <c r="I21" s="6"/>
    </row>
    <row r="22" spans="1:9" ht="31.5" customHeight="1" thickBot="1" x14ac:dyDescent="0.3">
      <c r="A22" s="19"/>
      <c r="B22" s="12" t="s">
        <v>57</v>
      </c>
      <c r="C22" s="16">
        <v>4</v>
      </c>
      <c r="D22" s="18">
        <f t="shared" si="5"/>
        <v>4</v>
      </c>
      <c r="E22" s="28">
        <f t="shared" si="1"/>
        <v>60</v>
      </c>
      <c r="F22" s="28">
        <f t="shared" si="2"/>
        <v>56</v>
      </c>
      <c r="G22" s="25" t="str">
        <f t="shared" si="3"/>
        <v/>
      </c>
      <c r="H22" s="29">
        <f t="shared" si="4"/>
        <v>4</v>
      </c>
      <c r="I22" s="6"/>
    </row>
    <row r="23" spans="1:9" ht="31.5" customHeight="1" thickBot="1" x14ac:dyDescent="0.3">
      <c r="A23" s="19"/>
      <c r="B23" s="12" t="s">
        <v>58</v>
      </c>
      <c r="C23" s="16">
        <v>4</v>
      </c>
      <c r="D23" s="18">
        <f t="shared" si="5"/>
        <v>4</v>
      </c>
      <c r="E23" s="28">
        <f t="shared" si="1"/>
        <v>60</v>
      </c>
      <c r="F23" s="28">
        <f t="shared" si="2"/>
        <v>56</v>
      </c>
      <c r="G23" s="25" t="str">
        <f t="shared" si="3"/>
        <v/>
      </c>
      <c r="H23" s="29">
        <f t="shared" si="4"/>
        <v>4</v>
      </c>
      <c r="I23" s="6"/>
    </row>
    <row r="24" spans="1:9" ht="31.5" customHeight="1" thickBot="1" x14ac:dyDescent="0.3">
      <c r="A24" s="19"/>
      <c r="B24" s="12" t="s">
        <v>59</v>
      </c>
      <c r="C24" s="16">
        <v>4</v>
      </c>
      <c r="D24" s="18">
        <f>IF(C24=0,"",VALUE(LEFT(C24,1)))</f>
        <v>4</v>
      </c>
      <c r="E24" s="28">
        <f t="shared" si="1"/>
        <v>60</v>
      </c>
      <c r="F24" s="28">
        <f t="shared" si="2"/>
        <v>56</v>
      </c>
      <c r="G24" s="25" t="str">
        <f t="shared" si="3"/>
        <v/>
      </c>
      <c r="H24" s="29">
        <f t="shared" si="4"/>
        <v>4</v>
      </c>
      <c r="I24" s="6"/>
    </row>
    <row r="25" spans="1:9" ht="22.5" customHeight="1" thickBot="1" x14ac:dyDescent="0.3">
      <c r="A25" s="2" t="s">
        <v>7</v>
      </c>
      <c r="B25" s="110" t="s">
        <v>25</v>
      </c>
      <c r="C25" s="111"/>
      <c r="D25" s="111"/>
      <c r="E25" s="111"/>
      <c r="F25" s="111"/>
      <c r="G25" s="111"/>
      <c r="H25" s="111"/>
      <c r="I25" s="112"/>
    </row>
    <row r="26" spans="1:9" ht="21.75" customHeight="1" thickBot="1" x14ac:dyDescent="0.3">
      <c r="A26" s="2" t="s">
        <v>7</v>
      </c>
      <c r="B26" s="20" t="s">
        <v>25</v>
      </c>
      <c r="C26" s="17">
        <f>D26</f>
        <v>20</v>
      </c>
      <c r="D26" s="17">
        <f>SUM(D27:D33)</f>
        <v>20</v>
      </c>
      <c r="E26" s="17">
        <f t="shared" ref="E26:H26" si="6">SUM(E27:E33)</f>
        <v>390</v>
      </c>
      <c r="F26" s="17">
        <f t="shared" si="6"/>
        <v>198</v>
      </c>
      <c r="G26" s="17">
        <f t="shared" si="6"/>
        <v>180</v>
      </c>
      <c r="H26" s="17">
        <f t="shared" si="6"/>
        <v>12</v>
      </c>
      <c r="I26" s="17"/>
    </row>
    <row r="27" spans="1:9" ht="19.5" thickBot="1" x14ac:dyDescent="0.3">
      <c r="A27" s="8"/>
      <c r="B27" s="11" t="s">
        <v>5</v>
      </c>
      <c r="C27" s="13">
        <v>2</v>
      </c>
      <c r="D27" s="18">
        <f>IF(C27=0,"",VALUE(LEFT(C27,1)))</f>
        <v>2</v>
      </c>
      <c r="E27" s="28">
        <f t="shared" ref="E27:E28" si="7">IF(B27=0,"",IF(LEFT(B27,2)="TT",C27*30,C27*15))</f>
        <v>30</v>
      </c>
      <c r="F27" s="28">
        <f t="shared" ref="F27:F28" si="8">IF(B27=0,"",IF(LEFT(B27,2)="TT","",(C27*15)-2))</f>
        <v>28</v>
      </c>
      <c r="G27" s="25" t="str">
        <f t="shared" ref="G27:G28" si="9">IF(B27=0,"",IF(LEFT(B27,2)="TT",C27*30,""))</f>
        <v/>
      </c>
      <c r="H27" s="29">
        <f t="shared" ref="H27:H28" si="10">IF(B27=0,"",IF(LEFT(B27,2)="TT","",2))</f>
        <v>2</v>
      </c>
      <c r="I27" s="6"/>
    </row>
    <row r="28" spans="1:9" ht="19.5" thickBot="1" x14ac:dyDescent="0.3">
      <c r="A28" s="8"/>
      <c r="B28" s="12" t="s">
        <v>6</v>
      </c>
      <c r="C28" s="15">
        <v>1</v>
      </c>
      <c r="D28" s="18">
        <f t="shared" ref="D28:D33" si="11">IF(C28=0,"",VALUE(LEFT(C28,1)))</f>
        <v>1</v>
      </c>
      <c r="E28" s="28">
        <f t="shared" si="7"/>
        <v>15</v>
      </c>
      <c r="F28" s="28">
        <f t="shared" si="8"/>
        <v>13</v>
      </c>
      <c r="G28" s="25" t="str">
        <f t="shared" si="9"/>
        <v/>
      </c>
      <c r="H28" s="29">
        <f t="shared" si="10"/>
        <v>2</v>
      </c>
      <c r="I28" s="6"/>
    </row>
    <row r="29" spans="1:9" ht="19.5" thickBot="1" x14ac:dyDescent="0.3">
      <c r="A29" s="8"/>
      <c r="B29" s="12" t="s">
        <v>19</v>
      </c>
      <c r="C29" s="15">
        <v>1</v>
      </c>
      <c r="D29" s="18">
        <f t="shared" si="11"/>
        <v>1</v>
      </c>
      <c r="E29" s="45">
        <v>30</v>
      </c>
      <c r="F29" s="45"/>
      <c r="G29" s="45">
        <v>30</v>
      </c>
      <c r="H29" s="45"/>
      <c r="I29" s="6"/>
    </row>
    <row r="30" spans="1:9" ht="33.75" thickBot="1" x14ac:dyDescent="0.3">
      <c r="A30" s="8"/>
      <c r="B30" s="12" t="s">
        <v>20</v>
      </c>
      <c r="C30" s="22" t="s">
        <v>37</v>
      </c>
      <c r="D30" s="18">
        <f t="shared" si="11"/>
        <v>5</v>
      </c>
      <c r="E30" s="15">
        <v>120</v>
      </c>
      <c r="F30" s="6">
        <v>28</v>
      </c>
      <c r="G30" s="6">
        <v>90</v>
      </c>
      <c r="H30" s="6">
        <v>2</v>
      </c>
      <c r="I30" s="6"/>
    </row>
    <row r="31" spans="1:9" ht="19.5" thickBot="1" x14ac:dyDescent="0.3">
      <c r="A31" s="8"/>
      <c r="B31" s="12" t="s">
        <v>21</v>
      </c>
      <c r="C31" s="15" t="s">
        <v>31</v>
      </c>
      <c r="D31" s="18">
        <f t="shared" si="11"/>
        <v>4</v>
      </c>
      <c r="E31" s="15">
        <v>90</v>
      </c>
      <c r="F31" s="6">
        <v>28</v>
      </c>
      <c r="G31" s="6">
        <v>60</v>
      </c>
      <c r="H31" s="6">
        <v>2</v>
      </c>
      <c r="I31" s="6"/>
    </row>
    <row r="32" spans="1:9" ht="19.5" thickBot="1" x14ac:dyDescent="0.3">
      <c r="A32" s="8"/>
      <c r="B32" s="12" t="s">
        <v>22</v>
      </c>
      <c r="C32" s="15">
        <v>4</v>
      </c>
      <c r="D32" s="18">
        <f t="shared" si="11"/>
        <v>4</v>
      </c>
      <c r="E32" s="28">
        <f t="shared" ref="E32:E33" si="12">IF(B32=0,"",IF(LEFT(B32,2)="TT",C32*30,C32*15))</f>
        <v>60</v>
      </c>
      <c r="F32" s="28">
        <f t="shared" ref="F32:F33" si="13">IF(B32=0,"",IF(LEFT(B32,2)="TT","",(C32*15)-2))</f>
        <v>58</v>
      </c>
      <c r="G32" s="25" t="str">
        <f t="shared" ref="G32:G33" si="14">IF(B32=0,"",IF(LEFT(B32,2)="TT",C32*30,""))</f>
        <v/>
      </c>
      <c r="H32" s="29">
        <f t="shared" ref="H32:H33" si="15">IF(B32=0,"",IF(LEFT(B32,2)="TT","",2))</f>
        <v>2</v>
      </c>
      <c r="I32" s="6"/>
    </row>
    <row r="33" spans="1:9" ht="19.5" thickBot="1" x14ac:dyDescent="0.3">
      <c r="A33" s="8"/>
      <c r="B33" s="12" t="s">
        <v>23</v>
      </c>
      <c r="C33" s="15">
        <v>3</v>
      </c>
      <c r="D33" s="18">
        <f t="shared" si="11"/>
        <v>3</v>
      </c>
      <c r="E33" s="28">
        <f t="shared" si="12"/>
        <v>45</v>
      </c>
      <c r="F33" s="28">
        <f t="shared" si="13"/>
        <v>43</v>
      </c>
      <c r="G33" s="25" t="str">
        <f t="shared" si="14"/>
        <v/>
      </c>
      <c r="H33" s="29">
        <f t="shared" si="15"/>
        <v>2</v>
      </c>
      <c r="I33" s="6"/>
    </row>
    <row r="34" spans="1:9" ht="23.25" customHeight="1" thickBot="1" x14ac:dyDescent="0.3">
      <c r="A34" s="2" t="s">
        <v>40</v>
      </c>
      <c r="B34" s="113" t="s">
        <v>26</v>
      </c>
      <c r="C34" s="114"/>
      <c r="D34" s="114"/>
      <c r="E34" s="114"/>
      <c r="F34" s="114"/>
      <c r="G34" s="114"/>
      <c r="H34" s="114"/>
      <c r="I34" s="115"/>
    </row>
    <row r="35" spans="1:9" ht="23.25" customHeight="1" thickBot="1" x14ac:dyDescent="0.3">
      <c r="A35" s="2">
        <v>45</v>
      </c>
      <c r="B35" s="24" t="s">
        <v>26</v>
      </c>
      <c r="C35" s="3">
        <f>SUM(C36,C57,C82)</f>
        <v>45</v>
      </c>
      <c r="D35" s="3">
        <f t="shared" ref="D35:H35" si="16">SUM(D36,D57,D82)</f>
        <v>45</v>
      </c>
      <c r="E35" s="3">
        <f t="shared" si="16"/>
        <v>1095</v>
      </c>
      <c r="F35" s="3">
        <f t="shared" si="16"/>
        <v>340</v>
      </c>
      <c r="G35" s="3">
        <f t="shared" si="16"/>
        <v>735</v>
      </c>
      <c r="H35" s="3">
        <f t="shared" si="16"/>
        <v>20</v>
      </c>
      <c r="I35" s="23"/>
    </row>
    <row r="36" spans="1:9" ht="38.25" thickBot="1" x14ac:dyDescent="0.3">
      <c r="A36" s="8" t="s">
        <v>41</v>
      </c>
      <c r="B36" s="4" t="s">
        <v>28</v>
      </c>
      <c r="C36" s="3">
        <f>D36</f>
        <v>16</v>
      </c>
      <c r="D36" s="3">
        <f t="shared" ref="D36:H36" si="17">SUM(D37:D56)</f>
        <v>16</v>
      </c>
      <c r="E36" s="3">
        <f t="shared" si="17"/>
        <v>330</v>
      </c>
      <c r="F36" s="3">
        <f t="shared" si="17"/>
        <v>144</v>
      </c>
      <c r="G36" s="3">
        <f t="shared" si="17"/>
        <v>180</v>
      </c>
      <c r="H36" s="3">
        <f t="shared" si="17"/>
        <v>6</v>
      </c>
      <c r="I36" s="3"/>
    </row>
    <row r="37" spans="1:9" ht="19.5" thickBot="1" x14ac:dyDescent="0.3">
      <c r="A37" s="8"/>
      <c r="B37" s="40" t="s">
        <v>66</v>
      </c>
      <c r="C37" s="41">
        <v>4</v>
      </c>
      <c r="D37" s="18">
        <f t="shared" ref="D37:D56" si="18">IF(C37=0,"",VALUE(LEFT(C37,1)))</f>
        <v>4</v>
      </c>
      <c r="E37" s="28">
        <f>IF(B37=0,"",IF(LEFT(B37,2)="TT",C37*30,C37*15))</f>
        <v>60</v>
      </c>
      <c r="F37" s="28">
        <f t="shared" ref="F37:F56" si="19">IF(B37=0,"",IF(LEFT(B37,2)="TT","",(C37*15)-2))</f>
        <v>58</v>
      </c>
      <c r="G37" s="25" t="str">
        <f t="shared" ref="G37:G56" si="20">IF(B37=0,"",IF(LEFT(B37,2)="TT",C37*30,""))</f>
        <v/>
      </c>
      <c r="H37" s="29">
        <f t="shared" ref="H37:H56" si="21">IF(B37=0,"",IF(LEFT(B37,2)="TT","",2))</f>
        <v>2</v>
      </c>
      <c r="I37" s="6"/>
    </row>
    <row r="38" spans="1:9" ht="19.5" thickBot="1" x14ac:dyDescent="0.3">
      <c r="A38" s="8"/>
      <c r="B38" s="40" t="s">
        <v>69</v>
      </c>
      <c r="C38" s="41">
        <v>4</v>
      </c>
      <c r="D38" s="18">
        <f t="shared" si="18"/>
        <v>4</v>
      </c>
      <c r="E38" s="28">
        <f t="shared" ref="E38:E56" si="22">IF(B38=0,"",IF(LEFT(B38,2)="TT",C38*30,C38*15))</f>
        <v>60</v>
      </c>
      <c r="F38" s="28">
        <f t="shared" si="19"/>
        <v>58</v>
      </c>
      <c r="G38" s="25" t="str">
        <f t="shared" si="20"/>
        <v/>
      </c>
      <c r="H38" s="29">
        <f t="shared" si="21"/>
        <v>2</v>
      </c>
      <c r="I38" s="6"/>
    </row>
    <row r="39" spans="1:9" ht="19.5" thickBot="1" x14ac:dyDescent="0.3">
      <c r="A39" s="8"/>
      <c r="B39" s="40" t="s">
        <v>76</v>
      </c>
      <c r="C39" s="41">
        <v>2</v>
      </c>
      <c r="D39" s="18">
        <f t="shared" si="18"/>
        <v>2</v>
      </c>
      <c r="E39" s="28">
        <f t="shared" si="22"/>
        <v>60</v>
      </c>
      <c r="F39" s="28" t="str">
        <f t="shared" si="19"/>
        <v/>
      </c>
      <c r="G39" s="25">
        <f t="shared" si="20"/>
        <v>60</v>
      </c>
      <c r="H39" s="29" t="str">
        <f t="shared" si="21"/>
        <v/>
      </c>
      <c r="I39" s="6"/>
    </row>
    <row r="40" spans="1:9" ht="19.5" thickBot="1" x14ac:dyDescent="0.3">
      <c r="A40" s="8"/>
      <c r="B40" s="40" t="s">
        <v>78</v>
      </c>
      <c r="C40" s="41">
        <v>2</v>
      </c>
      <c r="D40" s="18">
        <f t="shared" si="18"/>
        <v>2</v>
      </c>
      <c r="E40" s="28">
        <f t="shared" si="22"/>
        <v>30</v>
      </c>
      <c r="F40" s="28">
        <f t="shared" si="19"/>
        <v>28</v>
      </c>
      <c r="G40" s="25" t="str">
        <f t="shared" si="20"/>
        <v/>
      </c>
      <c r="H40" s="29">
        <f t="shared" si="21"/>
        <v>2</v>
      </c>
      <c r="I40" s="6"/>
    </row>
    <row r="41" spans="1:9" ht="19.5" thickBot="1" x14ac:dyDescent="0.35">
      <c r="A41" s="8"/>
      <c r="B41" s="42" t="s">
        <v>71</v>
      </c>
      <c r="C41" s="43">
        <v>2</v>
      </c>
      <c r="D41" s="18">
        <f t="shared" si="18"/>
        <v>2</v>
      </c>
      <c r="E41" s="28">
        <f t="shared" si="22"/>
        <v>60</v>
      </c>
      <c r="F41" s="28" t="str">
        <f t="shared" si="19"/>
        <v/>
      </c>
      <c r="G41" s="25">
        <f t="shared" si="20"/>
        <v>60</v>
      </c>
      <c r="H41" s="29" t="str">
        <f t="shared" si="21"/>
        <v/>
      </c>
      <c r="I41" s="6" t="s">
        <v>79</v>
      </c>
    </row>
    <row r="42" spans="1:9" ht="38.25" thickBot="1" x14ac:dyDescent="0.35">
      <c r="A42" s="8"/>
      <c r="B42" s="42" t="s">
        <v>70</v>
      </c>
      <c r="C42" s="43">
        <v>2</v>
      </c>
      <c r="D42" s="18">
        <f t="shared" si="18"/>
        <v>2</v>
      </c>
      <c r="E42" s="28">
        <f t="shared" si="22"/>
        <v>60</v>
      </c>
      <c r="F42" s="28" t="str">
        <f t="shared" si="19"/>
        <v/>
      </c>
      <c r="G42" s="25">
        <f t="shared" si="20"/>
        <v>60</v>
      </c>
      <c r="H42" s="29" t="str">
        <f t="shared" si="21"/>
        <v/>
      </c>
      <c r="I42" s="6" t="s">
        <v>77</v>
      </c>
    </row>
    <row r="43" spans="1:9" ht="19.5" thickBot="1" x14ac:dyDescent="0.3">
      <c r="A43" s="8"/>
      <c r="B43" s="4"/>
      <c r="C43" s="6"/>
      <c r="D43" s="18" t="str">
        <f t="shared" si="18"/>
        <v/>
      </c>
      <c r="E43" s="28" t="str">
        <f t="shared" si="22"/>
        <v/>
      </c>
      <c r="F43" s="28" t="str">
        <f t="shared" si="19"/>
        <v/>
      </c>
      <c r="G43" s="25" t="str">
        <f t="shared" si="20"/>
        <v/>
      </c>
      <c r="H43" s="29" t="str">
        <f t="shared" si="21"/>
        <v/>
      </c>
      <c r="I43" s="6"/>
    </row>
    <row r="44" spans="1:9" ht="19.5" thickBot="1" x14ac:dyDescent="0.3">
      <c r="A44" s="8"/>
      <c r="B44" s="4"/>
      <c r="C44" s="6"/>
      <c r="D44" s="18" t="str">
        <f t="shared" si="18"/>
        <v/>
      </c>
      <c r="E44" s="28" t="str">
        <f t="shared" si="22"/>
        <v/>
      </c>
      <c r="F44" s="28" t="str">
        <f t="shared" si="19"/>
        <v/>
      </c>
      <c r="G44" s="25" t="str">
        <f t="shared" si="20"/>
        <v/>
      </c>
      <c r="H44" s="29" t="str">
        <f t="shared" si="21"/>
        <v/>
      </c>
      <c r="I44" s="6"/>
    </row>
    <row r="45" spans="1:9" ht="19.5" thickBot="1" x14ac:dyDescent="0.3">
      <c r="A45" s="8"/>
      <c r="B45" s="4"/>
      <c r="C45" s="6"/>
      <c r="D45" s="18" t="str">
        <f t="shared" si="18"/>
        <v/>
      </c>
      <c r="E45" s="28" t="str">
        <f t="shared" si="22"/>
        <v/>
      </c>
      <c r="F45" s="28" t="str">
        <f t="shared" si="19"/>
        <v/>
      </c>
      <c r="G45" s="25" t="str">
        <f t="shared" si="20"/>
        <v/>
      </c>
      <c r="H45" s="29" t="str">
        <f t="shared" si="21"/>
        <v/>
      </c>
      <c r="I45" s="6"/>
    </row>
    <row r="46" spans="1:9" ht="19.5" thickBot="1" x14ac:dyDescent="0.3">
      <c r="A46" s="8"/>
      <c r="B46" s="4"/>
      <c r="C46" s="6"/>
      <c r="D46" s="18" t="str">
        <f t="shared" si="18"/>
        <v/>
      </c>
      <c r="E46" s="28" t="str">
        <f t="shared" si="22"/>
        <v/>
      </c>
      <c r="F46" s="28" t="str">
        <f t="shared" si="19"/>
        <v/>
      </c>
      <c r="G46" s="25" t="str">
        <f t="shared" si="20"/>
        <v/>
      </c>
      <c r="H46" s="29" t="str">
        <f t="shared" si="21"/>
        <v/>
      </c>
      <c r="I46" s="6"/>
    </row>
    <row r="47" spans="1:9" ht="19.5" thickBot="1" x14ac:dyDescent="0.3">
      <c r="A47" s="8"/>
      <c r="B47" s="4"/>
      <c r="C47" s="6"/>
      <c r="D47" s="18" t="str">
        <f t="shared" si="18"/>
        <v/>
      </c>
      <c r="E47" s="28" t="str">
        <f t="shared" si="22"/>
        <v/>
      </c>
      <c r="F47" s="28" t="str">
        <f t="shared" si="19"/>
        <v/>
      </c>
      <c r="G47" s="25" t="str">
        <f t="shared" si="20"/>
        <v/>
      </c>
      <c r="H47" s="29" t="str">
        <f t="shared" si="21"/>
        <v/>
      </c>
      <c r="I47" s="6"/>
    </row>
    <row r="48" spans="1:9" ht="19.5" thickBot="1" x14ac:dyDescent="0.3">
      <c r="A48" s="8"/>
      <c r="B48" s="4"/>
      <c r="C48" s="6"/>
      <c r="D48" s="18" t="str">
        <f t="shared" si="18"/>
        <v/>
      </c>
      <c r="E48" s="28" t="str">
        <f t="shared" si="22"/>
        <v/>
      </c>
      <c r="F48" s="28" t="str">
        <f t="shared" si="19"/>
        <v/>
      </c>
      <c r="G48" s="25" t="str">
        <f t="shared" si="20"/>
        <v/>
      </c>
      <c r="H48" s="29" t="str">
        <f t="shared" si="21"/>
        <v/>
      </c>
      <c r="I48" s="6"/>
    </row>
    <row r="49" spans="1:9" ht="19.5" thickBot="1" x14ac:dyDescent="0.3">
      <c r="A49" s="8"/>
      <c r="B49" s="4"/>
      <c r="C49" s="6"/>
      <c r="D49" s="18" t="str">
        <f t="shared" si="18"/>
        <v/>
      </c>
      <c r="E49" s="28" t="str">
        <f t="shared" si="22"/>
        <v/>
      </c>
      <c r="F49" s="28" t="str">
        <f t="shared" si="19"/>
        <v/>
      </c>
      <c r="G49" s="25" t="str">
        <f t="shared" si="20"/>
        <v/>
      </c>
      <c r="H49" s="29" t="str">
        <f t="shared" si="21"/>
        <v/>
      </c>
      <c r="I49" s="6"/>
    </row>
    <row r="50" spans="1:9" ht="19.5" thickBot="1" x14ac:dyDescent="0.3">
      <c r="A50" s="8"/>
      <c r="B50" s="4"/>
      <c r="C50" s="6"/>
      <c r="D50" s="18" t="str">
        <f t="shared" si="18"/>
        <v/>
      </c>
      <c r="E50" s="28" t="str">
        <f t="shared" si="22"/>
        <v/>
      </c>
      <c r="F50" s="28" t="str">
        <f t="shared" si="19"/>
        <v/>
      </c>
      <c r="G50" s="25" t="str">
        <f t="shared" si="20"/>
        <v/>
      </c>
      <c r="H50" s="29" t="str">
        <f t="shared" si="21"/>
        <v/>
      </c>
      <c r="I50" s="6"/>
    </row>
    <row r="51" spans="1:9" ht="19.5" thickBot="1" x14ac:dyDescent="0.3">
      <c r="A51" s="8"/>
      <c r="B51" s="4"/>
      <c r="C51" s="6"/>
      <c r="D51" s="18" t="str">
        <f t="shared" si="18"/>
        <v/>
      </c>
      <c r="E51" s="28" t="str">
        <f t="shared" si="22"/>
        <v/>
      </c>
      <c r="F51" s="28" t="str">
        <f t="shared" si="19"/>
        <v/>
      </c>
      <c r="G51" s="25" t="str">
        <f t="shared" si="20"/>
        <v/>
      </c>
      <c r="H51" s="29" t="str">
        <f t="shared" si="21"/>
        <v/>
      </c>
      <c r="I51" s="6"/>
    </row>
    <row r="52" spans="1:9" ht="19.5" thickBot="1" x14ac:dyDescent="0.3">
      <c r="A52" s="8"/>
      <c r="B52" s="4"/>
      <c r="C52" s="6"/>
      <c r="D52" s="18" t="str">
        <f t="shared" si="18"/>
        <v/>
      </c>
      <c r="E52" s="28" t="str">
        <f t="shared" si="22"/>
        <v/>
      </c>
      <c r="F52" s="28" t="str">
        <f t="shared" si="19"/>
        <v/>
      </c>
      <c r="G52" s="25" t="str">
        <f t="shared" si="20"/>
        <v/>
      </c>
      <c r="H52" s="29" t="str">
        <f t="shared" si="21"/>
        <v/>
      </c>
      <c r="I52" s="6"/>
    </row>
    <row r="53" spans="1:9" ht="19.5" thickBot="1" x14ac:dyDescent="0.3">
      <c r="A53" s="8"/>
      <c r="B53" s="4"/>
      <c r="C53" s="6"/>
      <c r="D53" s="18" t="str">
        <f t="shared" si="18"/>
        <v/>
      </c>
      <c r="E53" s="28" t="str">
        <f t="shared" si="22"/>
        <v/>
      </c>
      <c r="F53" s="28" t="str">
        <f t="shared" si="19"/>
        <v/>
      </c>
      <c r="G53" s="25" t="str">
        <f t="shared" si="20"/>
        <v/>
      </c>
      <c r="H53" s="29" t="str">
        <f t="shared" si="21"/>
        <v/>
      </c>
      <c r="I53" s="6"/>
    </row>
    <row r="54" spans="1:9" ht="19.5" thickBot="1" x14ac:dyDescent="0.3">
      <c r="A54" s="8"/>
      <c r="B54" s="4"/>
      <c r="C54" s="6"/>
      <c r="D54" s="18" t="str">
        <f t="shared" si="18"/>
        <v/>
      </c>
      <c r="E54" s="28" t="str">
        <f t="shared" si="22"/>
        <v/>
      </c>
      <c r="F54" s="28" t="str">
        <f t="shared" si="19"/>
        <v/>
      </c>
      <c r="G54" s="25" t="str">
        <f t="shared" si="20"/>
        <v/>
      </c>
      <c r="H54" s="29" t="str">
        <f t="shared" si="21"/>
        <v/>
      </c>
      <c r="I54" s="6"/>
    </row>
    <row r="55" spans="1:9" ht="19.5" thickBot="1" x14ac:dyDescent="0.3">
      <c r="A55" s="8"/>
      <c r="B55" s="4"/>
      <c r="C55" s="6"/>
      <c r="D55" s="18" t="str">
        <f t="shared" si="18"/>
        <v/>
      </c>
      <c r="E55" s="28" t="str">
        <f t="shared" si="22"/>
        <v/>
      </c>
      <c r="F55" s="28" t="str">
        <f t="shared" si="19"/>
        <v/>
      </c>
      <c r="G55" s="25" t="str">
        <f t="shared" si="20"/>
        <v/>
      </c>
      <c r="H55" s="29" t="str">
        <f t="shared" si="21"/>
        <v/>
      </c>
      <c r="I55" s="6"/>
    </row>
    <row r="56" spans="1:9" ht="19.5" thickBot="1" x14ac:dyDescent="0.3">
      <c r="A56" s="8"/>
      <c r="B56" s="4"/>
      <c r="C56" s="6"/>
      <c r="D56" s="18" t="str">
        <f t="shared" si="18"/>
        <v/>
      </c>
      <c r="E56" s="28" t="str">
        <f t="shared" si="22"/>
        <v/>
      </c>
      <c r="F56" s="28" t="str">
        <f t="shared" si="19"/>
        <v/>
      </c>
      <c r="G56" s="25" t="str">
        <f t="shared" si="20"/>
        <v/>
      </c>
      <c r="H56" s="29" t="str">
        <f t="shared" si="21"/>
        <v/>
      </c>
      <c r="I56" s="6"/>
    </row>
    <row r="57" spans="1:9" ht="33.75" thickBot="1" x14ac:dyDescent="0.3">
      <c r="A57" s="8" t="s">
        <v>42</v>
      </c>
      <c r="B57" s="21" t="s">
        <v>33</v>
      </c>
      <c r="C57" s="3">
        <f>D57</f>
        <v>25</v>
      </c>
      <c r="D57" s="3">
        <f>SUM(D58:D81)</f>
        <v>25</v>
      </c>
      <c r="E57" s="3">
        <f t="shared" ref="E57:H57" si="23">SUM(E58:E81)</f>
        <v>705</v>
      </c>
      <c r="F57" s="3">
        <f t="shared" si="23"/>
        <v>140</v>
      </c>
      <c r="G57" s="3">
        <f t="shared" si="23"/>
        <v>555</v>
      </c>
      <c r="H57" s="3">
        <f t="shared" si="23"/>
        <v>10</v>
      </c>
      <c r="I57" s="3"/>
    </row>
    <row r="58" spans="1:9" ht="19.5" thickBot="1" x14ac:dyDescent="0.3">
      <c r="A58" s="8"/>
      <c r="B58" s="12" t="s">
        <v>67</v>
      </c>
      <c r="C58" s="16">
        <v>2</v>
      </c>
      <c r="D58" s="18">
        <f t="shared" ref="D58:D81" si="24">IF(C58=0,"",VALUE(LEFT(C58,1)))</f>
        <v>2</v>
      </c>
      <c r="E58" s="28">
        <f t="shared" ref="E58:E79" si="25">IF(B58=0,"",IF(LEFT(B58,2)="TT",C58*30,C58*15))</f>
        <v>30</v>
      </c>
      <c r="F58" s="28">
        <f t="shared" ref="F58:F79" si="26">IF(B58=0,"",IF(LEFT(B58,2)="TT","",(C58*15)-2))</f>
        <v>28</v>
      </c>
      <c r="G58" s="25" t="str">
        <f t="shared" ref="G58:G79" si="27">IF(B58=0,"",IF(LEFT(B58,2)="TT",C58*30,""))</f>
        <v/>
      </c>
      <c r="H58" s="29">
        <f t="shared" ref="H58:H79" si="28">IF(B58=0,"",IF(LEFT(B58,2)="TT","",2))</f>
        <v>2</v>
      </c>
      <c r="I58" s="6"/>
    </row>
    <row r="59" spans="1:9" ht="19.5" thickBot="1" x14ac:dyDescent="0.3">
      <c r="A59" s="8"/>
      <c r="B59" s="12" t="s">
        <v>68</v>
      </c>
      <c r="C59" s="16">
        <v>2</v>
      </c>
      <c r="D59" s="18">
        <f t="shared" si="24"/>
        <v>2</v>
      </c>
      <c r="E59" s="28">
        <f t="shared" si="25"/>
        <v>60</v>
      </c>
      <c r="F59" s="28" t="str">
        <f t="shared" si="26"/>
        <v/>
      </c>
      <c r="G59" s="25">
        <f t="shared" si="27"/>
        <v>60</v>
      </c>
      <c r="H59" s="29" t="str">
        <f t="shared" si="28"/>
        <v/>
      </c>
      <c r="I59" s="6"/>
    </row>
    <row r="60" spans="1:9" ht="19.5" thickBot="1" x14ac:dyDescent="0.3">
      <c r="A60" s="8"/>
      <c r="B60" s="4" t="s">
        <v>84</v>
      </c>
      <c r="C60" s="6">
        <v>2</v>
      </c>
      <c r="D60" s="18">
        <f t="shared" si="24"/>
        <v>2</v>
      </c>
      <c r="E60" s="28">
        <f t="shared" si="25"/>
        <v>30</v>
      </c>
      <c r="F60" s="28">
        <f t="shared" si="26"/>
        <v>28</v>
      </c>
      <c r="G60" s="25" t="str">
        <f t="shared" si="27"/>
        <v/>
      </c>
      <c r="H60" s="29">
        <f t="shared" si="28"/>
        <v>2</v>
      </c>
      <c r="I60" s="6"/>
    </row>
    <row r="61" spans="1:9" ht="19.5" thickBot="1" x14ac:dyDescent="0.3">
      <c r="A61" s="8"/>
      <c r="B61" s="4" t="s">
        <v>83</v>
      </c>
      <c r="C61" s="6">
        <v>2</v>
      </c>
      <c r="D61" s="18">
        <f t="shared" si="24"/>
        <v>2</v>
      </c>
      <c r="E61" s="28">
        <f t="shared" si="25"/>
        <v>30</v>
      </c>
      <c r="F61" s="28">
        <f t="shared" si="26"/>
        <v>28</v>
      </c>
      <c r="G61" s="25" t="str">
        <f t="shared" si="27"/>
        <v/>
      </c>
      <c r="H61" s="29">
        <f t="shared" si="28"/>
        <v>2</v>
      </c>
      <c r="I61" s="6"/>
    </row>
    <row r="62" spans="1:9" ht="19.5" thickBot="1" x14ac:dyDescent="0.3">
      <c r="A62" s="8"/>
      <c r="B62" s="4" t="s">
        <v>85</v>
      </c>
      <c r="C62" s="6">
        <v>2</v>
      </c>
      <c r="D62" s="18">
        <f t="shared" si="24"/>
        <v>2</v>
      </c>
      <c r="E62" s="28">
        <f t="shared" si="25"/>
        <v>30</v>
      </c>
      <c r="F62" s="28">
        <f t="shared" si="26"/>
        <v>28</v>
      </c>
      <c r="G62" s="25" t="str">
        <f t="shared" si="27"/>
        <v/>
      </c>
      <c r="H62" s="29">
        <f t="shared" si="28"/>
        <v>2</v>
      </c>
      <c r="I62" s="6"/>
    </row>
    <row r="63" spans="1:9" ht="38.25" thickBot="1" x14ac:dyDescent="0.3">
      <c r="A63" s="8"/>
      <c r="B63" s="4" t="s">
        <v>91</v>
      </c>
      <c r="C63" s="6">
        <v>2</v>
      </c>
      <c r="D63" s="18">
        <f t="shared" si="24"/>
        <v>2</v>
      </c>
      <c r="E63" s="28">
        <f t="shared" si="25"/>
        <v>60</v>
      </c>
      <c r="F63" s="28" t="str">
        <f t="shared" si="26"/>
        <v/>
      </c>
      <c r="G63" s="25">
        <f t="shared" si="27"/>
        <v>60</v>
      </c>
      <c r="H63" s="29" t="str">
        <f t="shared" si="28"/>
        <v/>
      </c>
      <c r="I63" s="6"/>
    </row>
    <row r="64" spans="1:9" ht="38.25" thickBot="1" x14ac:dyDescent="0.3">
      <c r="A64" s="8"/>
      <c r="B64" s="4" t="s">
        <v>92</v>
      </c>
      <c r="C64" s="6">
        <v>2</v>
      </c>
      <c r="D64" s="18">
        <f t="shared" si="24"/>
        <v>2</v>
      </c>
      <c r="E64" s="28">
        <f t="shared" si="25"/>
        <v>60</v>
      </c>
      <c r="F64" s="28" t="str">
        <f t="shared" si="26"/>
        <v/>
      </c>
      <c r="G64" s="25">
        <f t="shared" si="27"/>
        <v>60</v>
      </c>
      <c r="H64" s="29" t="str">
        <f t="shared" si="28"/>
        <v/>
      </c>
      <c r="I64" s="6"/>
    </row>
    <row r="65" spans="1:9" ht="57" thickBot="1" x14ac:dyDescent="0.3">
      <c r="A65" s="8"/>
      <c r="B65" s="4" t="s">
        <v>93</v>
      </c>
      <c r="C65" s="6">
        <v>2</v>
      </c>
      <c r="D65" s="18">
        <f t="shared" si="24"/>
        <v>2</v>
      </c>
      <c r="E65" s="28">
        <f t="shared" si="25"/>
        <v>60</v>
      </c>
      <c r="F65" s="28" t="str">
        <f t="shared" si="26"/>
        <v/>
      </c>
      <c r="G65" s="25">
        <f t="shared" si="27"/>
        <v>60</v>
      </c>
      <c r="H65" s="29" t="str">
        <f t="shared" si="28"/>
        <v/>
      </c>
      <c r="I65" s="6"/>
    </row>
    <row r="66" spans="1:9" ht="24" customHeight="1" thickBot="1" x14ac:dyDescent="0.3">
      <c r="A66" s="8"/>
      <c r="B66" s="4" t="s">
        <v>98</v>
      </c>
      <c r="C66" s="6">
        <v>2</v>
      </c>
      <c r="D66" s="18">
        <f t="shared" si="24"/>
        <v>2</v>
      </c>
      <c r="E66" s="28">
        <f t="shared" si="25"/>
        <v>30</v>
      </c>
      <c r="F66" s="28">
        <f t="shared" si="26"/>
        <v>28</v>
      </c>
      <c r="G66" s="25" t="str">
        <f t="shared" si="27"/>
        <v/>
      </c>
      <c r="H66" s="29">
        <f t="shared" si="28"/>
        <v>2</v>
      </c>
      <c r="I66" s="39"/>
    </row>
    <row r="67" spans="1:9" ht="19.5" thickBot="1" x14ac:dyDescent="0.3">
      <c r="A67" s="8"/>
      <c r="B67" s="4"/>
      <c r="C67" s="6"/>
      <c r="D67" s="18" t="str">
        <f t="shared" si="24"/>
        <v/>
      </c>
      <c r="E67" s="28" t="str">
        <f t="shared" si="25"/>
        <v/>
      </c>
      <c r="F67" s="28" t="str">
        <f t="shared" si="26"/>
        <v/>
      </c>
      <c r="G67" s="25" t="str">
        <f t="shared" si="27"/>
        <v/>
      </c>
      <c r="H67" s="29" t="str">
        <f t="shared" si="28"/>
        <v/>
      </c>
      <c r="I67" s="6"/>
    </row>
    <row r="68" spans="1:9" ht="19.5" thickBot="1" x14ac:dyDescent="0.3">
      <c r="A68" s="8"/>
      <c r="B68" s="4"/>
      <c r="C68" s="6"/>
      <c r="D68" s="18" t="str">
        <f t="shared" si="24"/>
        <v/>
      </c>
      <c r="E68" s="28" t="str">
        <f t="shared" si="25"/>
        <v/>
      </c>
      <c r="F68" s="28" t="str">
        <f t="shared" si="26"/>
        <v/>
      </c>
      <c r="G68" s="25" t="str">
        <f t="shared" si="27"/>
        <v/>
      </c>
      <c r="H68" s="29" t="str">
        <f t="shared" si="28"/>
        <v/>
      </c>
      <c r="I68" s="6"/>
    </row>
    <row r="69" spans="1:9" ht="19.5" thickBot="1" x14ac:dyDescent="0.3">
      <c r="A69" s="8"/>
      <c r="B69" s="4"/>
      <c r="C69" s="6"/>
      <c r="D69" s="18" t="str">
        <f t="shared" si="24"/>
        <v/>
      </c>
      <c r="E69" s="28" t="str">
        <f t="shared" si="25"/>
        <v/>
      </c>
      <c r="F69" s="28" t="str">
        <f t="shared" si="26"/>
        <v/>
      </c>
      <c r="G69" s="25" t="str">
        <f t="shared" si="27"/>
        <v/>
      </c>
      <c r="H69" s="29" t="str">
        <f t="shared" si="28"/>
        <v/>
      </c>
      <c r="I69" s="6"/>
    </row>
    <row r="70" spans="1:9" ht="19.5" thickBot="1" x14ac:dyDescent="0.3">
      <c r="A70" s="8"/>
      <c r="B70" s="4"/>
      <c r="C70" s="6"/>
      <c r="D70" s="18" t="str">
        <f t="shared" si="24"/>
        <v/>
      </c>
      <c r="E70" s="28" t="str">
        <f t="shared" si="25"/>
        <v/>
      </c>
      <c r="F70" s="28" t="str">
        <f t="shared" si="26"/>
        <v/>
      </c>
      <c r="G70" s="25" t="str">
        <f t="shared" si="27"/>
        <v/>
      </c>
      <c r="H70" s="29" t="str">
        <f t="shared" si="28"/>
        <v/>
      </c>
      <c r="I70" s="6"/>
    </row>
    <row r="71" spans="1:9" ht="19.5" thickBot="1" x14ac:dyDescent="0.3">
      <c r="A71" s="8"/>
      <c r="B71" s="4"/>
      <c r="C71" s="6"/>
      <c r="D71" s="18" t="str">
        <f t="shared" si="24"/>
        <v/>
      </c>
      <c r="E71" s="28" t="str">
        <f t="shared" si="25"/>
        <v/>
      </c>
      <c r="F71" s="28" t="str">
        <f t="shared" si="26"/>
        <v/>
      </c>
      <c r="G71" s="25" t="str">
        <f t="shared" si="27"/>
        <v/>
      </c>
      <c r="H71" s="29" t="str">
        <f t="shared" si="28"/>
        <v/>
      </c>
      <c r="I71" s="6"/>
    </row>
    <row r="72" spans="1:9" ht="19.5" thickBot="1" x14ac:dyDescent="0.3">
      <c r="A72" s="8"/>
      <c r="B72" s="4"/>
      <c r="C72" s="6"/>
      <c r="D72" s="18" t="str">
        <f t="shared" si="24"/>
        <v/>
      </c>
      <c r="E72" s="28" t="str">
        <f t="shared" si="25"/>
        <v/>
      </c>
      <c r="F72" s="28" t="str">
        <f t="shared" si="26"/>
        <v/>
      </c>
      <c r="G72" s="25" t="str">
        <f t="shared" si="27"/>
        <v/>
      </c>
      <c r="H72" s="29" t="str">
        <f t="shared" si="28"/>
        <v/>
      </c>
      <c r="I72" s="6"/>
    </row>
    <row r="73" spans="1:9" ht="19.5" thickBot="1" x14ac:dyDescent="0.3">
      <c r="A73" s="8"/>
      <c r="B73" s="4"/>
      <c r="C73" s="6"/>
      <c r="D73" s="18" t="str">
        <f t="shared" si="24"/>
        <v/>
      </c>
      <c r="E73" s="28" t="str">
        <f t="shared" si="25"/>
        <v/>
      </c>
      <c r="F73" s="28" t="str">
        <f t="shared" si="26"/>
        <v/>
      </c>
      <c r="G73" s="25" t="str">
        <f t="shared" si="27"/>
        <v/>
      </c>
      <c r="H73" s="29" t="str">
        <f t="shared" si="28"/>
        <v/>
      </c>
      <c r="I73" s="6"/>
    </row>
    <row r="74" spans="1:9" ht="19.5" thickBot="1" x14ac:dyDescent="0.3">
      <c r="A74" s="8"/>
      <c r="B74" s="4"/>
      <c r="C74" s="6"/>
      <c r="D74" s="18" t="str">
        <f t="shared" si="24"/>
        <v/>
      </c>
      <c r="E74" s="28" t="str">
        <f t="shared" si="25"/>
        <v/>
      </c>
      <c r="F74" s="28" t="str">
        <f t="shared" si="26"/>
        <v/>
      </c>
      <c r="G74" s="25" t="str">
        <f t="shared" si="27"/>
        <v/>
      </c>
      <c r="H74" s="29" t="str">
        <f t="shared" si="28"/>
        <v/>
      </c>
      <c r="I74" s="6"/>
    </row>
    <row r="75" spans="1:9" ht="19.5" thickBot="1" x14ac:dyDescent="0.3">
      <c r="A75" s="8"/>
      <c r="B75" s="4"/>
      <c r="C75" s="6"/>
      <c r="D75" s="18" t="str">
        <f t="shared" si="24"/>
        <v/>
      </c>
      <c r="E75" s="28" t="str">
        <f t="shared" si="25"/>
        <v/>
      </c>
      <c r="F75" s="28" t="str">
        <f t="shared" si="26"/>
        <v/>
      </c>
      <c r="G75" s="25" t="str">
        <f t="shared" si="27"/>
        <v/>
      </c>
      <c r="H75" s="29" t="str">
        <f t="shared" si="28"/>
        <v/>
      </c>
      <c r="I75" s="6"/>
    </row>
    <row r="76" spans="1:9" ht="19.5" thickBot="1" x14ac:dyDescent="0.3">
      <c r="A76" s="8"/>
      <c r="B76" s="4"/>
      <c r="C76" s="6"/>
      <c r="D76" s="18" t="str">
        <f t="shared" si="24"/>
        <v/>
      </c>
      <c r="E76" s="28" t="str">
        <f t="shared" si="25"/>
        <v/>
      </c>
      <c r="F76" s="28" t="str">
        <f t="shared" si="26"/>
        <v/>
      </c>
      <c r="G76" s="25" t="str">
        <f t="shared" si="27"/>
        <v/>
      </c>
      <c r="H76" s="29" t="str">
        <f t="shared" si="28"/>
        <v/>
      </c>
      <c r="I76" s="6"/>
    </row>
    <row r="77" spans="1:9" ht="19.5" thickBot="1" x14ac:dyDescent="0.3">
      <c r="A77" s="8"/>
      <c r="B77" s="4"/>
      <c r="C77" s="6"/>
      <c r="D77" s="18" t="str">
        <f t="shared" si="24"/>
        <v/>
      </c>
      <c r="E77" s="28" t="str">
        <f t="shared" si="25"/>
        <v/>
      </c>
      <c r="F77" s="28" t="str">
        <f t="shared" si="26"/>
        <v/>
      </c>
      <c r="G77" s="25" t="str">
        <f t="shared" si="27"/>
        <v/>
      </c>
      <c r="H77" s="29" t="str">
        <f t="shared" si="28"/>
        <v/>
      </c>
      <c r="I77" s="6"/>
    </row>
    <row r="78" spans="1:9" ht="19.5" thickBot="1" x14ac:dyDescent="0.3">
      <c r="A78" s="8"/>
      <c r="B78" s="4"/>
      <c r="C78" s="6"/>
      <c r="D78" s="18" t="str">
        <f t="shared" si="24"/>
        <v/>
      </c>
      <c r="E78" s="28" t="str">
        <f t="shared" si="25"/>
        <v/>
      </c>
      <c r="F78" s="28" t="str">
        <f t="shared" si="26"/>
        <v/>
      </c>
      <c r="G78" s="25" t="str">
        <f t="shared" si="27"/>
        <v/>
      </c>
      <c r="H78" s="29" t="str">
        <f t="shared" si="28"/>
        <v/>
      </c>
      <c r="I78" s="6"/>
    </row>
    <row r="79" spans="1:9" ht="19.5" thickBot="1" x14ac:dyDescent="0.3">
      <c r="A79" s="8"/>
      <c r="B79" s="4"/>
      <c r="C79" s="6"/>
      <c r="D79" s="18" t="str">
        <f t="shared" si="24"/>
        <v/>
      </c>
      <c r="E79" s="28" t="str">
        <f t="shared" si="25"/>
        <v/>
      </c>
      <c r="F79" s="28" t="str">
        <f t="shared" si="26"/>
        <v/>
      </c>
      <c r="G79" s="25" t="str">
        <f t="shared" si="27"/>
        <v/>
      </c>
      <c r="H79" s="29" t="str">
        <f t="shared" si="28"/>
        <v/>
      </c>
      <c r="I79" s="6"/>
    </row>
    <row r="80" spans="1:9" ht="19.5" thickBot="1" x14ac:dyDescent="0.3">
      <c r="A80" s="8"/>
      <c r="B80" s="11" t="s">
        <v>60</v>
      </c>
      <c r="C80" s="14">
        <v>1</v>
      </c>
      <c r="D80" s="18">
        <f t="shared" si="24"/>
        <v>1</v>
      </c>
      <c r="E80" s="6">
        <v>45</v>
      </c>
      <c r="F80" s="6"/>
      <c r="G80" s="6">
        <f>E80</f>
        <v>45</v>
      </c>
      <c r="H80" s="6"/>
      <c r="I80" s="6"/>
    </row>
    <row r="81" spans="1:9" ht="19.5" thickBot="1" x14ac:dyDescent="0.3">
      <c r="A81" s="8"/>
      <c r="B81" s="12" t="s">
        <v>61</v>
      </c>
      <c r="C81" s="16">
        <v>6</v>
      </c>
      <c r="D81" s="18">
        <f t="shared" si="24"/>
        <v>6</v>
      </c>
      <c r="E81" s="6">
        <v>270</v>
      </c>
      <c r="F81" s="6"/>
      <c r="G81" s="6">
        <f>E81</f>
        <v>270</v>
      </c>
      <c r="H81" s="6"/>
      <c r="I81" s="6"/>
    </row>
    <row r="82" spans="1:9" ht="19.5" thickBot="1" x14ac:dyDescent="0.3">
      <c r="A82" s="8" t="s">
        <v>43</v>
      </c>
      <c r="B82" s="4" t="s">
        <v>34</v>
      </c>
      <c r="C82" s="3">
        <f>D82</f>
        <v>4</v>
      </c>
      <c r="D82" s="3">
        <f>SUM(D83:D90)</f>
        <v>4</v>
      </c>
      <c r="E82" s="3">
        <f t="shared" ref="E82:H82" si="29">SUM(E83:E90)</f>
        <v>60</v>
      </c>
      <c r="F82" s="3">
        <f t="shared" si="29"/>
        <v>56</v>
      </c>
      <c r="G82" s="3">
        <f t="shared" si="29"/>
        <v>0</v>
      </c>
      <c r="H82" s="3">
        <f t="shared" si="29"/>
        <v>4</v>
      </c>
      <c r="I82" s="3"/>
    </row>
    <row r="83" spans="1:9" ht="19.5" thickBot="1" x14ac:dyDescent="0.3">
      <c r="A83" s="8"/>
      <c r="B83" s="4" t="s">
        <v>96</v>
      </c>
      <c r="C83" s="6">
        <v>2</v>
      </c>
      <c r="D83" s="18">
        <f t="shared" ref="D83:D90" si="30">IF(C83=0,"",VALUE(LEFT(C83,1)))</f>
        <v>2</v>
      </c>
      <c r="E83" s="28">
        <f t="shared" ref="E83:E90" si="31">IF(B83=0,"",IF(LEFT(B83,2)="TT",C83*30,C83*15))</f>
        <v>30</v>
      </c>
      <c r="F83" s="28">
        <f t="shared" ref="F83:F90" si="32">IF(B83=0,"",IF(LEFT(B83,2)="TT","",(C83*15)-2))</f>
        <v>28</v>
      </c>
      <c r="G83" s="25" t="str">
        <f t="shared" ref="G83:G90" si="33">IF(B83=0,"",IF(LEFT(B83,2)="TT",C83*30,""))</f>
        <v/>
      </c>
      <c r="H83" s="29">
        <f t="shared" ref="H83:H90" si="34">IF(B83=0,"",IF(LEFT(B83,2)="TT","",2))</f>
        <v>2</v>
      </c>
      <c r="I83" s="39"/>
    </row>
    <row r="84" spans="1:9" ht="19.5" thickBot="1" x14ac:dyDescent="0.3">
      <c r="A84" s="8"/>
      <c r="B84" s="4" t="s">
        <v>88</v>
      </c>
      <c r="C84" s="6">
        <v>2</v>
      </c>
      <c r="D84" s="18">
        <f t="shared" si="30"/>
        <v>2</v>
      </c>
      <c r="E84" s="28">
        <f t="shared" si="31"/>
        <v>30</v>
      </c>
      <c r="F84" s="28">
        <f t="shared" si="32"/>
        <v>28</v>
      </c>
      <c r="G84" s="25" t="str">
        <f t="shared" si="33"/>
        <v/>
      </c>
      <c r="H84" s="29">
        <f t="shared" si="34"/>
        <v>2</v>
      </c>
      <c r="I84" s="39"/>
    </row>
    <row r="85" spans="1:9" ht="19.5" thickBot="1" x14ac:dyDescent="0.3">
      <c r="A85" s="8"/>
      <c r="B85" s="4"/>
      <c r="C85" s="6"/>
      <c r="D85" s="18" t="str">
        <f t="shared" si="30"/>
        <v/>
      </c>
      <c r="E85" s="28" t="str">
        <f t="shared" si="31"/>
        <v/>
      </c>
      <c r="F85" s="28" t="str">
        <f t="shared" si="32"/>
        <v/>
      </c>
      <c r="G85" s="25" t="str">
        <f t="shared" si="33"/>
        <v/>
      </c>
      <c r="H85" s="29" t="str">
        <f t="shared" si="34"/>
        <v/>
      </c>
      <c r="I85" s="6"/>
    </row>
    <row r="86" spans="1:9" ht="19.5" thickBot="1" x14ac:dyDescent="0.3">
      <c r="A86" s="8"/>
      <c r="B86" s="4"/>
      <c r="C86" s="6"/>
      <c r="D86" s="18" t="str">
        <f t="shared" si="30"/>
        <v/>
      </c>
      <c r="E86" s="28" t="str">
        <f t="shared" si="31"/>
        <v/>
      </c>
      <c r="F86" s="28" t="str">
        <f t="shared" si="32"/>
        <v/>
      </c>
      <c r="G86" s="25" t="str">
        <f t="shared" si="33"/>
        <v/>
      </c>
      <c r="H86" s="29" t="str">
        <f t="shared" si="34"/>
        <v/>
      </c>
      <c r="I86" s="6"/>
    </row>
    <row r="87" spans="1:9" ht="19.5" thickBot="1" x14ac:dyDescent="0.3">
      <c r="A87" s="8"/>
      <c r="B87" s="4"/>
      <c r="C87" s="6"/>
      <c r="D87" s="18" t="str">
        <f t="shared" si="30"/>
        <v/>
      </c>
      <c r="E87" s="28" t="str">
        <f t="shared" si="31"/>
        <v/>
      </c>
      <c r="F87" s="28" t="str">
        <f t="shared" si="32"/>
        <v/>
      </c>
      <c r="G87" s="25" t="str">
        <f t="shared" si="33"/>
        <v/>
      </c>
      <c r="H87" s="29" t="str">
        <f t="shared" si="34"/>
        <v/>
      </c>
      <c r="I87" s="6"/>
    </row>
    <row r="88" spans="1:9" ht="19.5" thickBot="1" x14ac:dyDescent="0.3">
      <c r="A88" s="8"/>
      <c r="B88" s="4"/>
      <c r="C88" s="6"/>
      <c r="D88" s="18" t="str">
        <f t="shared" si="30"/>
        <v/>
      </c>
      <c r="E88" s="28" t="str">
        <f t="shared" si="31"/>
        <v/>
      </c>
      <c r="F88" s="28" t="str">
        <f t="shared" si="32"/>
        <v/>
      </c>
      <c r="G88" s="25" t="str">
        <f t="shared" si="33"/>
        <v/>
      </c>
      <c r="H88" s="29" t="str">
        <f t="shared" si="34"/>
        <v/>
      </c>
      <c r="I88" s="6"/>
    </row>
    <row r="89" spans="1:9" ht="19.5" thickBot="1" x14ac:dyDescent="0.3">
      <c r="A89" s="8"/>
      <c r="B89" s="4"/>
      <c r="C89" s="6"/>
      <c r="D89" s="18" t="str">
        <f t="shared" si="30"/>
        <v/>
      </c>
      <c r="E89" s="28" t="str">
        <f t="shared" si="31"/>
        <v/>
      </c>
      <c r="F89" s="28" t="str">
        <f t="shared" si="32"/>
        <v/>
      </c>
      <c r="G89" s="25" t="str">
        <f t="shared" si="33"/>
        <v/>
      </c>
      <c r="H89" s="29" t="str">
        <f t="shared" si="34"/>
        <v/>
      </c>
      <c r="I89" s="6"/>
    </row>
    <row r="90" spans="1:9" ht="19.5" thickBot="1" x14ac:dyDescent="0.3">
      <c r="A90" s="8"/>
      <c r="B90" s="4"/>
      <c r="C90" s="6"/>
      <c r="D90" s="18" t="str">
        <f t="shared" si="30"/>
        <v/>
      </c>
      <c r="E90" s="28" t="str">
        <f t="shared" si="31"/>
        <v/>
      </c>
      <c r="F90" s="28" t="str">
        <f t="shared" si="32"/>
        <v/>
      </c>
      <c r="G90" s="25" t="str">
        <f t="shared" si="33"/>
        <v/>
      </c>
      <c r="H90" s="29" t="str">
        <f t="shared" si="34"/>
        <v/>
      </c>
      <c r="I90" s="6"/>
    </row>
    <row r="91" spans="1:9" ht="19.5" thickBot="1" x14ac:dyDescent="0.3">
      <c r="A91" s="10"/>
      <c r="B91" s="5" t="s">
        <v>10</v>
      </c>
      <c r="C91" s="3">
        <f>SUM(C8,C26,C36,C57,C82)</f>
        <v>139</v>
      </c>
      <c r="D91" s="3">
        <f>SUM(D8,D26,D36,D57,D82)</f>
        <v>139</v>
      </c>
      <c r="E91" s="3">
        <f t="shared" ref="E91:H91" si="35">SUM(E8,E26,E36,E57,E82)</f>
        <v>2595</v>
      </c>
      <c r="F91" s="3">
        <f t="shared" si="35"/>
        <v>1574</v>
      </c>
      <c r="G91" s="3">
        <f t="shared" si="35"/>
        <v>915</v>
      </c>
      <c r="H91" s="3">
        <f t="shared" si="35"/>
        <v>106</v>
      </c>
      <c r="I91" s="3"/>
    </row>
    <row r="92" spans="1:9" ht="19.5" thickBot="1" x14ac:dyDescent="0.3">
      <c r="A92" s="1"/>
      <c r="B92" t="s">
        <v>32</v>
      </c>
      <c r="C92">
        <v>139</v>
      </c>
    </row>
    <row r="93" spans="1:9" ht="19.5" thickBot="1" x14ac:dyDescent="0.3">
      <c r="A93" s="1"/>
      <c r="B93" s="36" t="s">
        <v>75</v>
      </c>
      <c r="C93" s="31">
        <v>65</v>
      </c>
      <c r="D93" s="30">
        <f>SUM(D26,D36,D57,D82)</f>
        <v>65</v>
      </c>
      <c r="E93" s="30">
        <f>SUM(E26,E36,E57,E82)</f>
        <v>1485</v>
      </c>
      <c r="F93" s="30">
        <f t="shared" ref="F93:H93" si="36">SUM(F26,F36,F57,F82)</f>
        <v>538</v>
      </c>
      <c r="G93" s="30">
        <f t="shared" si="36"/>
        <v>915</v>
      </c>
      <c r="H93" s="30">
        <f t="shared" si="36"/>
        <v>32</v>
      </c>
    </row>
    <row r="94" spans="1:9" ht="27.75" thickBot="1" x14ac:dyDescent="0.3">
      <c r="B94" s="37" t="s">
        <v>26</v>
      </c>
      <c r="C94" s="38">
        <f>SUM(C36,C57,C82)</f>
        <v>45</v>
      </c>
      <c r="D94" s="38">
        <f t="shared" ref="D94:H94" si="37">SUM(D36,D57,D82)</f>
        <v>45</v>
      </c>
      <c r="E94" s="38">
        <f t="shared" si="37"/>
        <v>1095</v>
      </c>
      <c r="F94" s="38">
        <f t="shared" si="37"/>
        <v>340</v>
      </c>
      <c r="G94" s="38">
        <f t="shared" si="37"/>
        <v>735</v>
      </c>
      <c r="H94" s="38">
        <f t="shared" si="37"/>
        <v>20</v>
      </c>
    </row>
    <row r="95" spans="1:9" ht="16.5" thickBot="1" x14ac:dyDescent="0.3">
      <c r="E95" s="30">
        <f>F95+G95</f>
        <v>1095</v>
      </c>
      <c r="F95" s="31">
        <f>F94+H94</f>
        <v>360</v>
      </c>
      <c r="G95" s="31">
        <f>G94</f>
        <v>735</v>
      </c>
    </row>
    <row r="96" spans="1:9" ht="15.75" thickBot="1" x14ac:dyDescent="0.3">
      <c r="E96" s="26" t="s">
        <v>63</v>
      </c>
      <c r="F96" s="27" t="s">
        <v>64</v>
      </c>
      <c r="G96" s="27" t="s">
        <v>65</v>
      </c>
    </row>
    <row r="97" spans="2:7" ht="21" x14ac:dyDescent="0.25">
      <c r="B97" t="s">
        <v>99</v>
      </c>
      <c r="C97">
        <f>COUNTA(B9:B24,B27:B33,B37:B56,B58:B81,B83:B90)</f>
        <v>42</v>
      </c>
      <c r="F97" s="32">
        <f>G95/E95</f>
        <v>0.67123287671232879</v>
      </c>
      <c r="G97" s="33">
        <f>G93/E93</f>
        <v>0.61616161616161613</v>
      </c>
    </row>
    <row r="98" spans="2:7" ht="18.75" x14ac:dyDescent="0.25">
      <c r="F98" s="34" t="s">
        <v>73</v>
      </c>
      <c r="G98" s="35" t="s">
        <v>74</v>
      </c>
    </row>
  </sheetData>
  <mergeCells count="15">
    <mergeCell ref="B25:I25"/>
    <mergeCell ref="B34:I34"/>
    <mergeCell ref="B7:I7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CDN-2nam</vt:lpstr>
      <vt:lpstr>TCN-1nam(THPT)</vt:lpstr>
      <vt:lpstr>TCN-1.5nam(THCS)</vt:lpstr>
      <vt:lpstr>TCN-3nam(VH-Nghe)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2015-06-13T03:14:28Z</cp:lastPrinted>
  <dcterms:created xsi:type="dcterms:W3CDTF">2015-06-12T14:00:58Z</dcterms:created>
  <dcterms:modified xsi:type="dcterms:W3CDTF">2017-06-29T01:31:15Z</dcterms:modified>
</cp:coreProperties>
</file>